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F123B0003">'[1]123'!$S$13:$S$13</definedName>
    <definedName name="_F123B100.1.13">'[1]123'!$S$16:$S$16</definedName>
    <definedName name="_F123B100.13">'[1]123'!$S$15:$S$15</definedName>
    <definedName name="_F123B100.33">'[1]123'!$S$24:$S$24</definedName>
    <definedName name="_F123B100.63">'[1]123'!$S$44:$S$44</definedName>
    <definedName name="_F123B101.93">'[1]123'!$S$95:$S$95</definedName>
    <definedName name="_F123B104.83">'[1]123'!$S$153:$S$153</definedName>
    <definedName name="_F123B1063">'[1]123'!$S$155:$S$155</definedName>
    <definedName name="_F123B200.7.13">'[1]123'!$S$200:$S$200</definedName>
    <definedName name="_F123B200.73">'[1]123'!$S$199:$S$199</definedName>
    <definedName name="_F123B200.83">'[1]123'!$S$202:$S$202</definedName>
    <definedName name="_F123B2033">'[1]123'!$S$237:$S$237</definedName>
    <definedName name="K_1" localSheetId="0">Лист1!$J$19</definedName>
    <definedName name="K_1.1.4">Лист1!$J$26</definedName>
    <definedName name="K_1.1.4.1">Лист1!$J$27</definedName>
    <definedName name="K_1.11">Лист1!$J$90</definedName>
    <definedName name="K_1.2.1">Лист1!$J$30</definedName>
    <definedName name="K_1.2.4.2">Лист1!$J$35</definedName>
    <definedName name="K_1.3">Лист1!$J$43</definedName>
    <definedName name="K_1.7">Лист1!$J$62</definedName>
    <definedName name="K_1.8.4">Лист1!$J$70</definedName>
    <definedName name="K_1.8.4.1">Лист1!$J$71</definedName>
    <definedName name="K24_1">Лист1!$J$103</definedName>
    <definedName name="K24_1.1">Лист1!$J$104</definedName>
    <definedName name="K24_1.2">Лист1!$J$105</definedName>
    <definedName name="K24_1.3">Лист1!$J$106</definedName>
    <definedName name="M_1">Лист1!$L$19</definedName>
    <definedName name="M_1.1.1">Лист1!$L$21</definedName>
    <definedName name="M_1.1.2">Лист1!$L$24</definedName>
    <definedName name="M_1.1.3">Лист1!$L$25</definedName>
    <definedName name="M_1.1.4">Лист1!$L$26</definedName>
    <definedName name="M_1.1.4.1">Лист1!$L$27</definedName>
    <definedName name="M_1.11">Лист1!$L$90</definedName>
    <definedName name="M_1.2.1">Лист1!$L$30</definedName>
    <definedName name="M_1.2.4">Лист1!$L$33</definedName>
    <definedName name="M_1.2.4.2">Лист1!$L$35</definedName>
    <definedName name="M_1.3">Лист1!$L$43</definedName>
    <definedName name="M_1.7">Лист1!$L$62</definedName>
    <definedName name="M_1.8.4">Лист1!$L$70</definedName>
    <definedName name="M_1.8.4.1">Лист1!$L$71</definedName>
    <definedName name="O24_1">Лист1!$N$103</definedName>
    <definedName name="O24_1.1">Лист1!$N$104</definedName>
    <definedName name="O24_1.2">Лист1!$N$105</definedName>
    <definedName name="O24_1.3">Лист1!$N$106</definedName>
  </definedNames>
  <calcPr calcId="144525"/>
</workbook>
</file>

<file path=xl/calcChain.xml><?xml version="1.0" encoding="utf-8"?>
<calcChain xmlns="http://schemas.openxmlformats.org/spreadsheetml/2006/main">
  <c r="K97" i="1" l="1"/>
  <c r="K96" i="1"/>
  <c r="K95" i="1"/>
  <c r="J26" i="1" l="1"/>
  <c r="L106" i="1" l="1"/>
  <c r="L105" i="1"/>
  <c r="L104" i="1"/>
  <c r="L103" i="1"/>
  <c r="L90" i="1"/>
  <c r="K90" i="1"/>
  <c r="L73" i="1"/>
  <c r="L71" i="1"/>
  <c r="K71" i="1"/>
  <c r="L70" i="1"/>
  <c r="K70" i="1"/>
  <c r="L62" i="1"/>
  <c r="K62" i="1"/>
  <c r="L50" i="1"/>
  <c r="L33" i="1"/>
  <c r="L35" i="1" s="1"/>
  <c r="K35" i="1" s="1"/>
  <c r="K33" i="1"/>
  <c r="K30" i="1"/>
  <c r="L26" i="1"/>
  <c r="L27" i="1" s="1"/>
  <c r="K27" i="1" s="1"/>
  <c r="K26" i="1"/>
  <c r="L25" i="1"/>
  <c r="L22" i="1"/>
  <c r="L21" i="1"/>
  <c r="L43" i="1" s="1"/>
  <c r="K43" i="1" s="1"/>
  <c r="L19" i="1"/>
  <c r="K19" i="1"/>
</calcChain>
</file>

<file path=xl/sharedStrings.xml><?xml version="1.0" encoding="utf-8"?>
<sst xmlns="http://schemas.openxmlformats.org/spreadsheetml/2006/main" count="246" uniqueCount="213">
  <si>
    <t>Код территории
по ОКАТО</t>
  </si>
  <si>
    <t>Код кредитной организации
(филиала)</t>
  </si>
  <si>
    <t>по ОКПО</t>
  </si>
  <si>
    <t>регистрационный номер
(/порядковый номер)</t>
  </si>
  <si>
    <t>53</t>
  </si>
  <si>
    <t>11921234</t>
  </si>
  <si>
    <t>2208</t>
  </si>
  <si>
    <t xml:space="preserve">ОТЧЕТ ОБ УРОВНЕ ДОСТАТОЧНОСТИ КАПИТАЛА ДЛЯ ПОКРЫТИЯ РИСКОВ, </t>
  </si>
  <si>
    <t>ВЕЛИЧИНЕ РЕЗЕРВОВ НА ПОКРЫТИЕ СОМНИТЕЛЬНЫХ ССУД И ИНЫХ АКТИВОВ</t>
  </si>
  <si>
    <t>(публикуемая форма)</t>
  </si>
  <si>
    <t>на 1 апреля 2014 года</t>
  </si>
  <si>
    <t>(полное фирменное и сокращенное фирменное наименование)</t>
  </si>
  <si>
    <t>Почтовый адрес</t>
  </si>
  <si>
    <t>Г. Оренбург, ул. Чкалова, 35/1</t>
  </si>
  <si>
    <t>Код формы по ОКУД 0409808</t>
  </si>
  <si>
    <t>Квартальная (Годовая)</t>
  </si>
  <si>
    <t>Раздел 1. Информация об уровне достаточности капитала</t>
  </si>
  <si>
    <t>Номер строки</t>
  </si>
  <si>
    <t>Наименование показателя</t>
  </si>
  <si>
    <t>Данные 
на начало отчетного года</t>
  </si>
  <si>
    <t>Прирост (+)/
снижение (-)
за отчетный период</t>
  </si>
  <si>
    <t>Данные на отчетную дату</t>
  </si>
  <si>
    <t>1</t>
  </si>
  <si>
    <t>2</t>
  </si>
  <si>
    <t>4</t>
  </si>
  <si>
    <t>5</t>
  </si>
  <si>
    <t>6</t>
  </si>
  <si>
    <t xml:space="preserve">Собственные средства (капитал) 
(тыс. руб.), итого,
в том числе: </t>
  </si>
  <si>
    <t>1.1</t>
  </si>
  <si>
    <t>Источники базового капитала:</t>
  </si>
  <si>
    <t>1.1.1</t>
  </si>
  <si>
    <t xml:space="preserve">Уставный капитал, всего,
в том числе, сформированный: </t>
  </si>
  <si>
    <t>1.1.1.1</t>
  </si>
  <si>
    <t>обыкновенными акциями (долями)</t>
  </si>
  <si>
    <t>1.1.1.2</t>
  </si>
  <si>
    <t>привилегированными акциями</t>
  </si>
  <si>
    <t>1.1.2</t>
  </si>
  <si>
    <t>Эмиссионный доход</t>
  </si>
  <si>
    <t>1.1.3</t>
  </si>
  <si>
    <t>Резервный фонд</t>
  </si>
  <si>
    <t>1.1.4</t>
  </si>
  <si>
    <t xml:space="preserve">Нераспределенная прибыль: </t>
  </si>
  <si>
    <t>1.1.4.1</t>
  </si>
  <si>
    <t>прошлых лет</t>
  </si>
  <si>
    <t>1.1.4.2</t>
  </si>
  <si>
    <t>отчетного года</t>
  </si>
  <si>
    <t>х</t>
  </si>
  <si>
    <t>1.2</t>
  </si>
  <si>
    <t xml:space="preserve">Показатели, уменьшающие источники базового капитала:  </t>
  </si>
  <si>
    <t>1.2.1</t>
  </si>
  <si>
    <t>Нематериальные активы</t>
  </si>
  <si>
    <t>1.2.2</t>
  </si>
  <si>
    <t>Отложенные налоговые активы</t>
  </si>
  <si>
    <t>1.2.3</t>
  </si>
  <si>
    <t>Собственные акции (доли), выкупленные у акционеров (участников)</t>
  </si>
  <si>
    <t>1.2.4</t>
  </si>
  <si>
    <t>Убытки:</t>
  </si>
  <si>
    <t>1.2.4.1</t>
  </si>
  <si>
    <t>1.2.4.2</t>
  </si>
  <si>
    <t>1.2.5</t>
  </si>
  <si>
    <t xml:space="preserve">Инвестиции в капитал финансовых организаций: </t>
  </si>
  <si>
    <t>1.2.5.1</t>
  </si>
  <si>
    <t>несущественные</t>
  </si>
  <si>
    <t>1.2.5.2</t>
  </si>
  <si>
    <t>существенные</t>
  </si>
  <si>
    <t>1.2.5.3</t>
  </si>
  <si>
    <t>совокупная сумма существенных вложений и совокупная сумма отложенных налоговых активов</t>
  </si>
  <si>
    <t>1.2.6</t>
  </si>
  <si>
    <t>Отрицательная величина добавочного капитала</t>
  </si>
  <si>
    <t>1.2.7</t>
  </si>
  <si>
    <t>Обязательства по приобретению источников базового капитала</t>
  </si>
  <si>
    <t>1.2.8</t>
  </si>
  <si>
    <t>Средства, поступившие в оплату акций (долей), включаемые в состав базового капитала</t>
  </si>
  <si>
    <t>1.3</t>
  </si>
  <si>
    <t>Базовый капитал</t>
  </si>
  <si>
    <t>1.4</t>
  </si>
  <si>
    <t xml:space="preserve">Источники добавочного капитала: </t>
  </si>
  <si>
    <t>1.4.1</t>
  </si>
  <si>
    <t>Уставный капитал, сформированный привилегированными акциями, всего, 
в том числе:</t>
  </si>
  <si>
    <t>1.4.1.1</t>
  </si>
  <si>
    <t>выпущенные в соответствии с Федеральным законом от 18 июля 2009 года № 181-ФЗ "Об использовании государственных ценных бумаг Российской Федерации для повышения капитализации банков"</t>
  </si>
  <si>
    <t>1.4.2</t>
  </si>
  <si>
    <t>1.4.3</t>
  </si>
  <si>
    <t>Субординированный заем с дополнительными условиями</t>
  </si>
  <si>
    <t>1.4.4</t>
  </si>
  <si>
    <t>Субординированный кредит (депозит, заем, облигационный заем) без ограничения срока привлечения</t>
  </si>
  <si>
    <t>1.5</t>
  </si>
  <si>
    <t xml:space="preserve">Показатели, уменьшающие источники добавочного капитала  </t>
  </si>
  <si>
    <t>1.5.1</t>
  </si>
  <si>
    <t>Вложения в собственные привилегированные акции</t>
  </si>
  <si>
    <t>1.5.2</t>
  </si>
  <si>
    <t>1.5.2.1</t>
  </si>
  <si>
    <t>1.5.2.2</t>
  </si>
  <si>
    <t>1.5.3</t>
  </si>
  <si>
    <t>Субординированный  кредит (депозит, заем, облигационный заем), предоставленный финансовым организациям</t>
  </si>
  <si>
    <t>1.5.3.1</t>
  </si>
  <si>
    <t>1.5.3.2</t>
  </si>
  <si>
    <t>1.5.4</t>
  </si>
  <si>
    <t>Отрицательная величина дополнительного капитала</t>
  </si>
  <si>
    <t>1.5.5</t>
  </si>
  <si>
    <t>Обязательства по приобретению источников добавочного капитала</t>
  </si>
  <si>
    <t>1.5.6</t>
  </si>
  <si>
    <t>Средства, поступившие в оплату акций (долей), включаемые в состав добавочного капитала</t>
  </si>
  <si>
    <t>1.6</t>
  </si>
  <si>
    <t>Добавочный капитал</t>
  </si>
  <si>
    <t>1.7</t>
  </si>
  <si>
    <t>Основной капитал</t>
  </si>
  <si>
    <t>1.8</t>
  </si>
  <si>
    <t xml:space="preserve">Источники дополнительного капитала: </t>
  </si>
  <si>
    <t>1.8.1</t>
  </si>
  <si>
    <t>1.8.1.1</t>
  </si>
  <si>
    <t>после 1 марта 2013 года</t>
  </si>
  <si>
    <t>1.8.2</t>
  </si>
  <si>
    <t>Уставный капитал, сформированный за счет капитализации прироста стоимости имущества</t>
  </si>
  <si>
    <t>1.8.3</t>
  </si>
  <si>
    <t>Прибыль:</t>
  </si>
  <si>
    <t>1.8.3.1</t>
  </si>
  <si>
    <t>текущего года</t>
  </si>
  <si>
    <t>1.8.3.2</t>
  </si>
  <si>
    <t>1.8.4</t>
  </si>
  <si>
    <t xml:space="preserve">Субординированный кредит (депозит, заем, облигационный заем), всего, 
в том числе:  </t>
  </si>
  <si>
    <t>1.8.4.1</t>
  </si>
  <si>
    <t xml:space="preserve">привлеченный (размещенный) до 1 марта 2013 года </t>
  </si>
  <si>
    <t>1.8.4.2</t>
  </si>
  <si>
    <t>предоставленный в соответствии с Федеральными законами от 13 октября 2008 года № 173-ФЗ "О дополнительных мерах по поддержке финансовой системы Российской Федерации" и от 27 октября 2008 года № 175-ФЗ "О дополнительных мерах для укрепления стабильности банковской системы в период до 31 декабря 2014 года"</t>
  </si>
  <si>
    <t>1.8.5</t>
  </si>
  <si>
    <t>Прирост стоимости имущества</t>
  </si>
  <si>
    <t>1.9</t>
  </si>
  <si>
    <t>Показатели, уменьшающие источники дополнительного капитала:</t>
  </si>
  <si>
    <t>1.9.1</t>
  </si>
  <si>
    <t>1.9.2</t>
  </si>
  <si>
    <t xml:space="preserve">Инвестиции в капитал финансовых организаций:  </t>
  </si>
  <si>
    <t>1.9.2.1</t>
  </si>
  <si>
    <t>1.9.2.2</t>
  </si>
  <si>
    <t>1.9.3</t>
  </si>
  <si>
    <t>Субординированный кредит (депозит, заем, облигационный заем), предоставленный финансовым организациям</t>
  </si>
  <si>
    <t>1.9.3.1</t>
  </si>
  <si>
    <t>несущественный</t>
  </si>
  <si>
    <t>1.9.3.2</t>
  </si>
  <si>
    <t>существенный</t>
  </si>
  <si>
    <t>1.9.4</t>
  </si>
  <si>
    <t>Обязательства по приобретению источников дополнительного капитала</t>
  </si>
  <si>
    <t>1.9.5</t>
  </si>
  <si>
    <t>Средства, поступившие в оплату акций (долей), включаемые в состав дополнительного капитала</t>
  </si>
  <si>
    <t>1.10</t>
  </si>
  <si>
    <t xml:space="preserve">Показатели, уменьшающие сумму основного и дополнительного капитала: </t>
  </si>
  <si>
    <t>1.10.1</t>
  </si>
  <si>
    <t>Просроченная дебиторская задолженность длительностью свыше 30 календарных дней</t>
  </si>
  <si>
    <t>1.10.2</t>
  </si>
  <si>
    <t>Субординированные кредиты, стоимость которых не превышает 1% от величины уставного капитала кредитной организации-заемщика</t>
  </si>
  <si>
    <t>1.10.3</t>
  </si>
  <si>
    <t>Превышение совокупной суммы кредитов, банковских гарантий и поручительств, предоставленных своим участникам (акционерам) и инсайдерам, над ее максимальным размером в соответствии федеральными законами и нормативными актами Банка России</t>
  </si>
  <si>
    <t>1.10.4</t>
  </si>
  <si>
    <t>Превышение вложений в строительство, изготовление и приобретение основных средств над суммой источников основного и дополнительного капитала</t>
  </si>
  <si>
    <t>1.10.5</t>
  </si>
  <si>
    <t>Превышение действительной стоимости доли вышедшего участника общества с ограниченной ответственностью над стоимостью, по которой доля была реализована другому участнику общества с ограниченной ответственностью</t>
  </si>
  <si>
    <t>1.11</t>
  </si>
  <si>
    <t>Дополнительный капитал</t>
  </si>
  <si>
    <t>Активы, взвешенные по уровню риска (тыс. руб.), всего, в том числе:</t>
  </si>
  <si>
    <t>2.1</t>
  </si>
  <si>
    <t>необходимые для определения достаточности базового капитала</t>
  </si>
  <si>
    <t>2.2</t>
  </si>
  <si>
    <t>необходимые для определения достаточности основного капитала</t>
  </si>
  <si>
    <t>3</t>
  </si>
  <si>
    <t>Достаточность капитала (процент):</t>
  </si>
  <si>
    <t>3.1</t>
  </si>
  <si>
    <t>Достаточность базового капитала</t>
  </si>
  <si>
    <t>3.2</t>
  </si>
  <si>
    <t>Достаточность основного капитала</t>
  </si>
  <si>
    <t>3.3</t>
  </si>
  <si>
    <t>Достаточность собственных средств (капитала)</t>
  </si>
  <si>
    <t>Раздел 3. Информация о величине резервов на покрытие сомнительных ссуд и иных активов</t>
  </si>
  <si>
    <t>тыс. руб.</t>
  </si>
  <si>
    <t>Номер 
строки</t>
  </si>
  <si>
    <t>Данные на отчетную дату 01.01.2014</t>
  </si>
  <si>
    <t>Прирост (+)/снижение (-) 
за отчетный период</t>
  </si>
  <si>
    <t>Данные на отчетную дату 01.04.2014</t>
  </si>
  <si>
    <t>Фактически сформированные резервы на возможные потери, всего,
в том числе:</t>
  </si>
  <si>
    <t>по ссудам, ссудной и приравненной к ней задолженности</t>
  </si>
  <si>
    <t>по иным балансовым активам, по которым существует риск понесения потерь, и прочим потерям</t>
  </si>
  <si>
    <t>по условным обязательствам кредитного характера и ценным бумагам, права на которые удостоверяются депозитариями, не удовлетворяющим критериям Банка России, отраженным на внебалансовых счетах</t>
  </si>
  <si>
    <t>под операции с резидентами офшорных зон</t>
  </si>
  <si>
    <t>Раздел "Справочно": Информация о движении резерва на возможные потери по ссудам, ссудной и приравненной к ней задолженности.</t>
  </si>
  <si>
    <t xml:space="preserve">    1. Формирование (доначисление) резерва в отчетном периоде (тыс. руб.),</t>
  </si>
  <si>
    <t>всего</t>
  </si>
  <si>
    <t>225933</t>
  </si>
  <si>
    <t>, в том числе вследствие:</t>
  </si>
  <si>
    <t>1.1. выдачи ссуд</t>
  </si>
  <si>
    <t>157055</t>
  </si>
  <si>
    <t>;</t>
  </si>
  <si>
    <t>1.2. изменения качества ссуд</t>
  </si>
  <si>
    <t>56647</t>
  </si>
  <si>
    <t xml:space="preserve">1.3. изменения официального курса иностранной валюты по отношению к рублю, </t>
  </si>
  <si>
    <t>установленного Банком России</t>
  </si>
  <si>
    <t>1.4. иных причин</t>
  </si>
  <si>
    <t>.</t>
  </si>
  <si>
    <t xml:space="preserve">     2. Восстановление (уменьшение) резерва  в отчетном периоде (тыс. руб.),</t>
  </si>
  <si>
    <t>2.1. списания безнадежных ссуд</t>
  </si>
  <si>
    <t>2.2. погашения ссуд</t>
  </si>
  <si>
    <t>2.3. изменения качества ссуд</t>
  </si>
  <si>
    <t>2.4. изменения официального курса иностранной валюты по отношению к рублю,</t>
  </si>
  <si>
    <t>2.5 иных причин</t>
  </si>
  <si>
    <t>Главный бухгалтер</t>
  </si>
  <si>
    <t>М.П.</t>
  </si>
  <si>
    <t>Телефон:</t>
  </si>
  <si>
    <t/>
  </si>
  <si>
    <t>98-04-25</t>
  </si>
  <si>
    <t>Заместитель Председателя Правления</t>
  </si>
  <si>
    <t>Зам. начальника ОФинО</t>
  </si>
  <si>
    <r>
      <t xml:space="preserve">Кредитной организации   </t>
    </r>
    <r>
      <rPr>
        <sz val="8"/>
        <rFont val="Arial Cyr"/>
        <charset val="204"/>
      </rPr>
      <t>Акционерный коммерческий банк "Форштадт" (Закрытое акционерное общество), АКБ "Форштадт" (ЗАО)</t>
    </r>
  </si>
  <si>
    <t>Л.Г. Данилова</t>
  </si>
  <si>
    <t>И.М. Чикризова</t>
  </si>
  <si>
    <t>Л.А. Неплохова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</si>
</sst>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0.0"/>
    <numFmt numFmtId="166" formatCode="#,##0.0_р_."/>
    <numFmt numFmtId="167" formatCode="#,##0.0_ ;\-#,##0.0\ 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name val="Arial Cyr"/>
      <family val="2"/>
      <charset val="204"/>
    </font>
    <font>
      <sz val="8"/>
      <name val="Arial Cyr"/>
      <charset val="204"/>
    </font>
    <font>
      <sz val="8"/>
      <color theme="1"/>
      <name val="Calibri"/>
      <family val="2"/>
      <scheme val="minor"/>
    </font>
    <font>
      <b/>
      <sz val="8"/>
      <name val="Arial Cyr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2" fillId="0" borderId="0" xfId="1" applyFont="1" applyAlignment="1">
      <alignment wrapText="1"/>
    </xf>
    <xf numFmtId="0" fontId="0" fillId="0" borderId="0" xfId="0" applyBorder="1" applyAlignment="1">
      <alignment horizontal="center"/>
    </xf>
    <xf numFmtId="0" fontId="1" fillId="0" borderId="0" xfId="1" applyFont="1"/>
    <xf numFmtId="0" fontId="4" fillId="0" borderId="0" xfId="0" applyFont="1"/>
    <xf numFmtId="0" fontId="5" fillId="0" borderId="0" xfId="0" applyFont="1" applyAlignment="1"/>
    <xf numFmtId="0" fontId="5" fillId="0" borderId="5" xfId="0" applyFont="1" applyBorder="1" applyAlignment="1"/>
    <xf numFmtId="0" fontId="7" fillId="0" borderId="5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1" applyFont="1"/>
    <xf numFmtId="0" fontId="8" fillId="0" borderId="0" xfId="1" applyFont="1" applyAlignment="1">
      <alignment wrapText="1"/>
    </xf>
    <xf numFmtId="0" fontId="6" fillId="0" borderId="2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/>
    </xf>
    <xf numFmtId="49" fontId="6" fillId="0" borderId="1" xfId="1" applyNumberFormat="1" applyFont="1" applyBorder="1" applyAlignment="1">
      <alignment horizontal="left" vertical="top"/>
    </xf>
    <xf numFmtId="1" fontId="6" fillId="0" borderId="1" xfId="1" applyNumberFormat="1" applyFont="1" applyBorder="1" applyAlignment="1">
      <alignment horizontal="right" vertical="top" wrapText="1"/>
    </xf>
    <xf numFmtId="1" fontId="6" fillId="0" borderId="1" xfId="1" applyNumberFormat="1" applyFont="1" applyBorder="1" applyAlignment="1">
      <alignment horizontal="right" vertical="top"/>
    </xf>
    <xf numFmtId="0" fontId="6" fillId="0" borderId="7" xfId="1" applyFont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right" vertical="top"/>
    </xf>
    <xf numFmtId="49" fontId="6" fillId="0" borderId="1" xfId="1" applyNumberFormat="1" applyFont="1" applyFill="1" applyBorder="1" applyAlignment="1">
      <alignment horizontal="left" vertical="top"/>
    </xf>
    <xf numFmtId="1" fontId="7" fillId="0" borderId="1" xfId="2" applyNumberFormat="1" applyFont="1" applyFill="1" applyBorder="1" applyAlignment="1">
      <alignment horizontal="right" vertical="top"/>
    </xf>
    <xf numFmtId="165" fontId="7" fillId="0" borderId="1" xfId="2" applyNumberFormat="1" applyFont="1" applyFill="1" applyBorder="1" applyAlignment="1">
      <alignment horizontal="right" vertical="top"/>
    </xf>
    <xf numFmtId="166" fontId="7" fillId="0" borderId="1" xfId="2" applyNumberFormat="1" applyFont="1" applyFill="1" applyBorder="1" applyAlignment="1">
      <alignment horizontal="right" vertical="top"/>
    </xf>
    <xf numFmtId="49" fontId="6" fillId="0" borderId="0" xfId="1" applyNumberFormat="1" applyFont="1"/>
    <xf numFmtId="165" fontId="7" fillId="0" borderId="0" xfId="0" applyNumberFormat="1" applyFont="1" applyBorder="1" applyAlignment="1">
      <alignment horizontal="right" vertical="top"/>
    </xf>
    <xf numFmtId="166" fontId="6" fillId="0" borderId="0" xfId="1" applyNumberFormat="1" applyFont="1"/>
    <xf numFmtId="49" fontId="6" fillId="0" borderId="0" xfId="1" applyNumberFormat="1" applyFont="1" applyBorder="1" applyAlignment="1">
      <alignment vertical="top"/>
    </xf>
    <xf numFmtId="0" fontId="8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/>
    </xf>
    <xf numFmtId="1" fontId="6" fillId="0" borderId="0" xfId="1" applyNumberFormat="1" applyFont="1" applyBorder="1" applyAlignment="1">
      <alignment horizontal="right" vertical="top"/>
    </xf>
    <xf numFmtId="49" fontId="6" fillId="0" borderId="1" xfId="1" applyNumberFormat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vertical="top"/>
    </xf>
    <xf numFmtId="49" fontId="6" fillId="0" borderId="0" xfId="1" applyNumberFormat="1" applyFont="1" applyBorder="1" applyAlignment="1">
      <alignment horizontal="center" vertical="top"/>
    </xf>
    <xf numFmtId="0" fontId="6" fillId="0" borderId="0" xfId="1" applyFont="1" applyBorder="1" applyAlignment="1">
      <alignment horizontal="lef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right" vertical="top"/>
    </xf>
    <xf numFmtId="49" fontId="6" fillId="0" borderId="0" xfId="1" applyNumberFormat="1" applyFont="1" applyBorder="1" applyAlignment="1">
      <alignment horizontal="left" vertical="top"/>
    </xf>
    <xf numFmtId="49" fontId="8" fillId="0" borderId="0" xfId="1" applyNumberFormat="1" applyFont="1" applyBorder="1" applyAlignment="1">
      <alignment horizontal="left" vertical="top" wrapText="1"/>
    </xf>
    <xf numFmtId="0" fontId="6" fillId="0" borderId="0" xfId="1" applyFont="1" applyBorder="1" applyAlignment="1">
      <alignment vertical="top" wrapText="1"/>
    </xf>
    <xf numFmtId="1" fontId="6" fillId="0" borderId="0" xfId="1" applyNumberFormat="1" applyFont="1"/>
    <xf numFmtId="49" fontId="8" fillId="0" borderId="5" xfId="1" applyNumberFormat="1" applyFont="1" applyBorder="1" applyAlignment="1">
      <alignment horizontal="left" vertical="top" wrapText="1"/>
    </xf>
    <xf numFmtId="1" fontId="10" fillId="0" borderId="0" xfId="3" applyNumberFormat="1" applyFont="1"/>
    <xf numFmtId="1" fontId="11" fillId="0" borderId="0" xfId="3" applyNumberFormat="1" applyFont="1"/>
    <xf numFmtId="49" fontId="8" fillId="0" borderId="3" xfId="1" applyNumberFormat="1" applyFont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0" xfId="1" applyFont="1" applyAlignment="1">
      <alignment horizontal="left" wrapText="1"/>
    </xf>
    <xf numFmtId="0" fontId="8" fillId="0" borderId="3" xfId="1" applyFont="1" applyBorder="1" applyAlignment="1">
      <alignment horizontal="left" wrapText="1"/>
    </xf>
    <xf numFmtId="0" fontId="8" fillId="0" borderId="5" xfId="1" applyFont="1" applyBorder="1" applyAlignment="1">
      <alignment horizontal="left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5" xfId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8" fillId="0" borderId="0" xfId="1" applyFont="1" applyAlignment="1">
      <alignment horizontal="right" wrapText="1"/>
    </xf>
    <xf numFmtId="167" fontId="7" fillId="0" borderId="1" xfId="2" applyNumberFormat="1" applyFont="1" applyFill="1" applyBorder="1" applyAlignment="1">
      <alignment horizontal="right" vertical="top"/>
    </xf>
    <xf numFmtId="49" fontId="1" fillId="0" borderId="0" xfId="1" applyNumberFormat="1" applyFont="1" applyAlignment="1">
      <alignment horizontal="left"/>
    </xf>
    <xf numFmtId="0" fontId="8" fillId="0" borderId="0" xfId="1" applyFont="1" applyFill="1" applyBorder="1" applyAlignment="1">
      <alignment horizontal="left" vertical="top" wrapText="1"/>
    </xf>
    <xf numFmtId="0" fontId="6" fillId="0" borderId="0" xfId="1" applyFont="1" applyAlignment="1">
      <alignment horizontal="left"/>
    </xf>
    <xf numFmtId="0" fontId="8" fillId="0" borderId="0" xfId="1" applyFont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49" fontId="6" fillId="0" borderId="0" xfId="1" applyNumberFormat="1" applyFont="1" applyBorder="1" applyAlignment="1">
      <alignment horizontal="left" vertical="top" wrapText="1"/>
    </xf>
    <xf numFmtId="49" fontId="8" fillId="0" borderId="0" xfId="1" applyNumberFormat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7" fillId="0" borderId="2" xfId="0" applyNumberFormat="1" applyFont="1" applyBorder="1" applyAlignment="1">
      <alignment horizontal="center" vertical="top"/>
    </xf>
    <xf numFmtId="0" fontId="7" fillId="0" borderId="4" xfId="0" applyNumberFormat="1" applyFont="1" applyBorder="1" applyAlignment="1">
      <alignment horizontal="center" vertical="top"/>
    </xf>
    <xf numFmtId="1" fontId="6" fillId="0" borderId="2" xfId="1" applyNumberFormat="1" applyFont="1" applyBorder="1" applyAlignment="1">
      <alignment horizontal="right" vertical="top"/>
    </xf>
    <xf numFmtId="1" fontId="6" fillId="0" borderId="4" xfId="1" applyNumberFormat="1" applyFont="1" applyBorder="1" applyAlignment="1">
      <alignment horizontal="right" vertical="top"/>
    </xf>
    <xf numFmtId="1" fontId="6" fillId="0" borderId="2" xfId="1" applyNumberFormat="1" applyFont="1" applyBorder="1" applyAlignment="1">
      <alignment horizontal="center" vertical="top"/>
    </xf>
    <xf numFmtId="1" fontId="6" fillId="0" borderId="4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49" fontId="6" fillId="0" borderId="5" xfId="1" applyNumberFormat="1" applyFont="1" applyBorder="1" applyAlignment="1">
      <alignment horizontal="left" vertical="top"/>
    </xf>
    <xf numFmtId="49" fontId="6" fillId="0" borderId="0" xfId="1" applyNumberFormat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/>
    </xf>
    <xf numFmtId="0" fontId="6" fillId="0" borderId="4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6" fillId="0" borderId="0" xfId="1" applyFont="1" applyAlignment="1">
      <alignment horizontal="right"/>
    </xf>
    <xf numFmtId="0" fontId="6" fillId="0" borderId="5" xfId="1" applyFont="1" applyBorder="1" applyAlignment="1">
      <alignment horizontal="left"/>
    </xf>
    <xf numFmtId="49" fontId="6" fillId="0" borderId="1" xfId="1" applyNumberFormat="1" applyFont="1" applyBorder="1" applyAlignment="1">
      <alignment horizontal="center"/>
    </xf>
    <xf numFmtId="0" fontId="9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6" fillId="0" borderId="6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6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521970</xdr:colOff>
      <xdr:row>0</xdr:row>
      <xdr:rowOff>0</xdr:rowOff>
    </xdr:from>
    <xdr:to>
      <xdr:col>12</xdr:col>
      <xdr:colOff>7673</xdr:colOff>
      <xdr:row>1</xdr:row>
      <xdr:rowOff>112554</xdr:rowOff>
    </xdr:to>
    <xdr:sp macro="" textlink="">
      <xdr:nvSpPr>
        <xdr:cNvPr id="2" name="Text Box 32"/>
        <xdr:cNvSpPr txBox="1">
          <a:spLocks noChangeArrowheads="1"/>
        </xdr:cNvSpPr>
      </xdr:nvSpPr>
      <xdr:spPr bwMode="auto">
        <a:xfrm>
          <a:off x="5532120" y="0"/>
          <a:ext cx="2628953" cy="43640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  <a:endParaRPr lang="ru-RU"/>
        </a:p>
      </xdr:txBody>
    </xdr:sp>
    <xdr:clientData/>
  </xdr:twoCellAnchor>
  <xdr:twoCellAnchor editAs="oneCell">
    <xdr:from>
      <xdr:col>4</xdr:col>
      <xdr:colOff>19050</xdr:colOff>
      <xdr:row>13</xdr:row>
      <xdr:rowOff>0</xdr:rowOff>
    </xdr:from>
    <xdr:to>
      <xdr:col>6</xdr:col>
      <xdr:colOff>299757</xdr:colOff>
      <xdr:row>13</xdr:row>
      <xdr:rowOff>0</xdr:rowOff>
    </xdr:to>
    <xdr:sp macro="" textlink="">
      <xdr:nvSpPr>
        <xdr:cNvPr id="3" name="Line 53"/>
        <xdr:cNvSpPr>
          <a:spLocks noChangeShapeType="1"/>
        </xdr:cNvSpPr>
      </xdr:nvSpPr>
      <xdr:spPr bwMode="auto">
        <a:xfrm>
          <a:off x="3009900" y="3581400"/>
          <a:ext cx="1433232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95;&#1077;&#1090;/&#1087;&#1091;&#1073;&#1083;&#1080;&#1082;&#1091;&#1077;&#1084;&#1072;&#1103;/01.04.2014/&#1056;&#1072;&#1073;&#1086;&#1095;&#1072;&#1103;/&#1054;&#1090;&#1095;&#1077;&#1090;&#1085;&#1086;&#1089;&#1090;&#1100;_01.04.14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3_124 "/>
      <sheetName val="101_01.04.14"/>
      <sheetName val="110"/>
      <sheetName val="102"/>
      <sheetName val="806"/>
      <sheetName val="807"/>
      <sheetName val="808- новая"/>
      <sheetName val="123"/>
      <sheetName val="справочно"/>
      <sheetName val="справ 2"/>
      <sheetName val="806- нов."/>
      <sheetName val="807-нов"/>
      <sheetName val="808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S13">
            <v>3369759</v>
          </cell>
        </row>
        <row r="15">
          <cell r="S15">
            <v>1610000</v>
          </cell>
        </row>
        <row r="16">
          <cell r="S16">
            <v>1610000</v>
          </cell>
        </row>
        <row r="24">
          <cell r="S24">
            <v>73674</v>
          </cell>
        </row>
        <row r="44">
          <cell r="S44">
            <v>1202532</v>
          </cell>
        </row>
        <row r="95">
          <cell r="S95">
            <v>44826</v>
          </cell>
        </row>
        <row r="153">
          <cell r="S153">
            <v>22</v>
          </cell>
        </row>
        <row r="155">
          <cell r="S155">
            <v>2889753</v>
          </cell>
        </row>
        <row r="199">
          <cell r="S199">
            <v>480000</v>
          </cell>
        </row>
        <row r="200">
          <cell r="S200">
            <v>480000</v>
          </cell>
        </row>
        <row r="202">
          <cell r="S202">
            <v>6</v>
          </cell>
        </row>
        <row r="237">
          <cell r="S237">
            <v>480006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tabSelected="1" topLeftCell="B102" workbookViewId="0">
      <selection activeCell="U123" sqref="U123"/>
    </sheetView>
  </sheetViews>
  <sheetFormatPr defaultRowHeight="15" x14ac:dyDescent="0.25"/>
  <cols>
    <col min="1" max="1" width="1.28515625" style="4" hidden="1" customWidth="1"/>
    <col min="2" max="2" width="7.85546875" style="4" customWidth="1"/>
    <col min="3" max="3" width="9.28515625" style="4" bestFit="1" customWidth="1"/>
    <col min="4" max="4" width="5.7109375" style="4" customWidth="1"/>
    <col min="5" max="5" width="7.42578125" style="4" customWidth="1"/>
    <col min="6" max="6" width="6.42578125" style="4" customWidth="1"/>
    <col min="7" max="8" width="9.140625" style="4"/>
    <col min="9" max="9" width="5.140625" style="4" customWidth="1"/>
    <col min="10" max="10" width="8.42578125" style="4" customWidth="1"/>
    <col min="11" max="11" width="8.5703125" style="4" customWidth="1"/>
    <col min="12" max="12" width="8.7109375" style="4" customWidth="1"/>
    <col min="13" max="13" width="4" style="4" customWidth="1"/>
    <col min="14" max="14" width="9" style="4" customWidth="1"/>
    <col min="15" max="15" width="0.7109375" style="4" customWidth="1"/>
  </cols>
  <sheetData>
    <row r="1" spans="1:18" ht="10.5" customHeight="1" x14ac:dyDescent="0.25">
      <c r="A1" s="3"/>
      <c r="B1" s="10"/>
      <c r="C1" s="11"/>
      <c r="D1" s="11"/>
      <c r="E1" s="11"/>
      <c r="F1" s="11"/>
      <c r="G1" s="10"/>
      <c r="H1" s="10"/>
      <c r="I1" s="10"/>
      <c r="J1" s="10"/>
      <c r="K1" s="10"/>
      <c r="L1" s="10"/>
      <c r="M1" s="10"/>
      <c r="N1" s="10"/>
      <c r="O1" s="10"/>
    </row>
    <row r="2" spans="1:18" ht="6.75" customHeight="1" x14ac:dyDescent="0.25">
      <c r="A2" s="3"/>
      <c r="B2" s="10"/>
      <c r="C2" s="11"/>
      <c r="D2" s="11"/>
      <c r="E2" s="11"/>
      <c r="F2" s="11"/>
      <c r="G2" s="10"/>
      <c r="H2" s="10"/>
      <c r="I2" s="10"/>
      <c r="J2" s="10"/>
      <c r="K2" s="10"/>
      <c r="L2" s="10"/>
      <c r="M2" s="10"/>
      <c r="N2" s="10"/>
      <c r="O2" s="10"/>
    </row>
    <row r="3" spans="1:18" ht="23.25" customHeight="1" x14ac:dyDescent="0.25">
      <c r="A3" s="3"/>
      <c r="B3" s="10"/>
      <c r="C3" s="11"/>
      <c r="D3" s="11"/>
      <c r="E3" s="11"/>
      <c r="F3" s="11"/>
      <c r="G3" s="10"/>
      <c r="H3" s="10"/>
      <c r="I3" s="98" t="s">
        <v>0</v>
      </c>
      <c r="J3" s="85" t="s">
        <v>1</v>
      </c>
      <c r="K3" s="99"/>
      <c r="L3" s="86"/>
      <c r="M3" s="10"/>
      <c r="N3" s="10"/>
      <c r="O3" s="10"/>
    </row>
    <row r="4" spans="1:18" ht="21.75" customHeight="1" x14ac:dyDescent="0.25">
      <c r="A4" s="3"/>
      <c r="B4" s="10"/>
      <c r="C4" s="11"/>
      <c r="D4" s="11"/>
      <c r="E4" s="11"/>
      <c r="F4" s="11"/>
      <c r="G4" s="10"/>
      <c r="H4" s="10"/>
      <c r="I4" s="73"/>
      <c r="J4" s="12" t="s">
        <v>2</v>
      </c>
      <c r="K4" s="98" t="s">
        <v>3</v>
      </c>
      <c r="L4" s="73"/>
      <c r="M4" s="10"/>
      <c r="N4" s="10"/>
      <c r="O4" s="10"/>
    </row>
    <row r="5" spans="1:18" x14ac:dyDescent="0.25">
      <c r="A5" s="3"/>
      <c r="B5" s="10"/>
      <c r="C5" s="11"/>
      <c r="D5" s="11"/>
      <c r="E5" s="11"/>
      <c r="F5" s="11"/>
      <c r="G5" s="10"/>
      <c r="H5" s="10"/>
      <c r="I5" s="13" t="s">
        <v>4</v>
      </c>
      <c r="J5" s="14" t="s">
        <v>5</v>
      </c>
      <c r="K5" s="100" t="s">
        <v>6</v>
      </c>
      <c r="L5" s="100"/>
      <c r="M5" s="10"/>
      <c r="N5" s="10"/>
      <c r="O5" s="10"/>
    </row>
    <row r="6" spans="1:18" x14ac:dyDescent="0.25">
      <c r="A6" s="3"/>
      <c r="B6" s="10"/>
      <c r="C6" s="11"/>
      <c r="D6" s="11"/>
      <c r="E6" s="11"/>
      <c r="F6" s="11"/>
      <c r="G6" s="10"/>
      <c r="H6" s="10"/>
      <c r="I6" s="10"/>
      <c r="J6" s="10"/>
      <c r="K6" s="10"/>
      <c r="L6" s="10"/>
      <c r="M6" s="10"/>
      <c r="N6" s="10"/>
      <c r="O6" s="10"/>
    </row>
    <row r="7" spans="1:18" x14ac:dyDescent="0.25">
      <c r="A7" s="3"/>
      <c r="B7" s="94" t="s">
        <v>7</v>
      </c>
      <c r="C7" s="94"/>
      <c r="D7" s="94"/>
      <c r="E7" s="94"/>
      <c r="F7" s="94"/>
      <c r="G7" s="94"/>
      <c r="H7" s="94"/>
      <c r="I7" s="94"/>
      <c r="J7" s="94"/>
      <c r="K7" s="94"/>
      <c r="L7" s="94"/>
      <c r="M7" s="10"/>
      <c r="N7" s="10"/>
      <c r="O7" s="10"/>
    </row>
    <row r="8" spans="1:18" x14ac:dyDescent="0.25">
      <c r="A8" s="3"/>
      <c r="B8" s="94" t="s">
        <v>8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10"/>
      <c r="N8" s="10"/>
      <c r="O8" s="10"/>
    </row>
    <row r="9" spans="1:18" x14ac:dyDescent="0.25">
      <c r="A9" s="3"/>
      <c r="B9" s="94" t="s">
        <v>9</v>
      </c>
      <c r="C9" s="94"/>
      <c r="D9" s="94"/>
      <c r="E9" s="94"/>
      <c r="F9" s="94"/>
      <c r="G9" s="94"/>
      <c r="H9" s="94"/>
      <c r="I9" s="94"/>
      <c r="J9" s="94"/>
      <c r="K9" s="94"/>
      <c r="L9" s="94"/>
      <c r="M9" s="10"/>
      <c r="N9" s="10"/>
      <c r="O9" s="10"/>
    </row>
    <row r="10" spans="1:18" x14ac:dyDescent="0.25">
      <c r="A10" s="3"/>
      <c r="B10" s="95" t="s">
        <v>10</v>
      </c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10"/>
      <c r="N10" s="10"/>
      <c r="O10" s="10"/>
    </row>
    <row r="11" spans="1:18" x14ac:dyDescent="0.25">
      <c r="B11" s="5" t="s">
        <v>209</v>
      </c>
      <c r="C11" s="5"/>
      <c r="D11" s="6"/>
      <c r="E11" s="7"/>
      <c r="F11" s="7"/>
      <c r="G11" s="7"/>
      <c r="H11" s="7"/>
      <c r="I11" s="7"/>
      <c r="J11" s="7"/>
      <c r="K11" s="7"/>
      <c r="L11" s="7"/>
      <c r="M11" s="8"/>
      <c r="N11" s="9"/>
      <c r="O11" s="9"/>
      <c r="P11" s="9"/>
      <c r="Q11" s="2"/>
      <c r="R11" s="2"/>
    </row>
    <row r="12" spans="1:18" x14ac:dyDescent="0.25">
      <c r="A12" s="3"/>
      <c r="B12" s="10"/>
      <c r="C12" s="11"/>
      <c r="D12" s="11"/>
      <c r="E12" s="96" t="s">
        <v>11</v>
      </c>
      <c r="F12" s="96"/>
      <c r="G12" s="96"/>
      <c r="H12" s="96"/>
      <c r="I12" s="96"/>
      <c r="J12" s="96"/>
      <c r="K12" s="96"/>
      <c r="L12" s="96"/>
      <c r="M12" s="10"/>
      <c r="N12" s="10"/>
      <c r="O12" s="10"/>
    </row>
    <row r="13" spans="1:18" x14ac:dyDescent="0.25">
      <c r="A13" s="3"/>
      <c r="B13" s="97" t="s">
        <v>12</v>
      </c>
      <c r="C13" s="97"/>
      <c r="D13" s="92" t="s">
        <v>13</v>
      </c>
      <c r="E13" s="92"/>
      <c r="F13" s="92"/>
      <c r="G13" s="92"/>
      <c r="H13" s="92"/>
      <c r="I13" s="92"/>
      <c r="J13" s="92"/>
      <c r="K13" s="92"/>
      <c r="L13" s="92"/>
      <c r="M13" s="10"/>
      <c r="N13" s="10"/>
      <c r="O13" s="10"/>
    </row>
    <row r="14" spans="1:18" x14ac:dyDescent="0.25">
      <c r="A14" s="3"/>
      <c r="B14" s="10"/>
      <c r="C14" s="11"/>
      <c r="D14" s="11"/>
      <c r="E14" s="11"/>
      <c r="F14" s="11"/>
      <c r="G14" s="10"/>
      <c r="H14" s="10"/>
      <c r="I14" s="10"/>
      <c r="J14" s="10"/>
      <c r="K14" s="91" t="s">
        <v>14</v>
      </c>
      <c r="L14" s="91"/>
      <c r="M14" s="10"/>
      <c r="N14" s="10"/>
      <c r="O14" s="10"/>
    </row>
    <row r="15" spans="1:18" x14ac:dyDescent="0.25">
      <c r="A15" s="3"/>
      <c r="B15" s="10"/>
      <c r="C15" s="11"/>
      <c r="D15" s="11"/>
      <c r="E15" s="11"/>
      <c r="F15" s="11"/>
      <c r="G15" s="10"/>
      <c r="H15" s="10"/>
      <c r="I15" s="10"/>
      <c r="J15" s="10"/>
      <c r="K15" s="91" t="s">
        <v>15</v>
      </c>
      <c r="L15" s="91"/>
      <c r="M15" s="10"/>
      <c r="N15" s="10"/>
      <c r="O15" s="10"/>
    </row>
    <row r="16" spans="1:18" x14ac:dyDescent="0.25">
      <c r="A16" s="3"/>
      <c r="B16" s="92" t="s">
        <v>16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10"/>
      <c r="N16" s="10"/>
      <c r="O16" s="10"/>
    </row>
    <row r="17" spans="1:15" ht="78.75" x14ac:dyDescent="0.25">
      <c r="A17" s="3"/>
      <c r="B17" s="15" t="s">
        <v>17</v>
      </c>
      <c r="C17" s="80" t="s">
        <v>18</v>
      </c>
      <c r="D17" s="80"/>
      <c r="E17" s="80"/>
      <c r="F17" s="80"/>
      <c r="G17" s="80"/>
      <c r="H17" s="80"/>
      <c r="I17" s="80"/>
      <c r="J17" s="15" t="s">
        <v>19</v>
      </c>
      <c r="K17" s="15" t="s">
        <v>20</v>
      </c>
      <c r="L17" s="16" t="s">
        <v>21</v>
      </c>
      <c r="M17" s="10"/>
      <c r="N17" s="10"/>
      <c r="O17" s="10"/>
    </row>
    <row r="18" spans="1:15" x14ac:dyDescent="0.25">
      <c r="A18" s="3"/>
      <c r="B18" s="17" t="s">
        <v>22</v>
      </c>
      <c r="C18" s="93" t="s">
        <v>23</v>
      </c>
      <c r="D18" s="93"/>
      <c r="E18" s="93"/>
      <c r="F18" s="93"/>
      <c r="G18" s="93"/>
      <c r="H18" s="93"/>
      <c r="I18" s="93"/>
      <c r="J18" s="17" t="s">
        <v>24</v>
      </c>
      <c r="K18" s="17" t="s">
        <v>25</v>
      </c>
      <c r="L18" s="17" t="s">
        <v>26</v>
      </c>
      <c r="M18" s="10"/>
      <c r="N18" s="10"/>
      <c r="O18" s="10"/>
    </row>
    <row r="19" spans="1:15" x14ac:dyDescent="0.25">
      <c r="A19" s="3"/>
      <c r="B19" s="18" t="s">
        <v>22</v>
      </c>
      <c r="C19" s="87" t="s">
        <v>27</v>
      </c>
      <c r="D19" s="87"/>
      <c r="E19" s="87"/>
      <c r="F19" s="87"/>
      <c r="G19" s="87"/>
      <c r="H19" s="87"/>
      <c r="I19" s="87"/>
      <c r="J19" s="19">
        <v>3361943</v>
      </c>
      <c r="K19" s="20">
        <f>M_1-K_1</f>
        <v>7816</v>
      </c>
      <c r="L19" s="20">
        <f>_F123B0003</f>
        <v>3369759</v>
      </c>
      <c r="M19" s="21"/>
      <c r="N19" s="10"/>
      <c r="O19" s="10"/>
    </row>
    <row r="20" spans="1:15" x14ac:dyDescent="0.25">
      <c r="A20" s="3"/>
      <c r="B20" s="18" t="s">
        <v>28</v>
      </c>
      <c r="C20" s="87" t="s">
        <v>29</v>
      </c>
      <c r="D20" s="87"/>
      <c r="E20" s="87"/>
      <c r="F20" s="87"/>
      <c r="G20" s="87"/>
      <c r="H20" s="87"/>
      <c r="I20" s="87"/>
      <c r="J20" s="19">
        <v>0</v>
      </c>
      <c r="K20" s="20">
        <v>0</v>
      </c>
      <c r="L20" s="20">
        <v>0</v>
      </c>
      <c r="M20" s="10"/>
      <c r="N20" s="10"/>
      <c r="O20" s="10"/>
    </row>
    <row r="21" spans="1:15" x14ac:dyDescent="0.25">
      <c r="A21" s="3"/>
      <c r="B21" s="18" t="s">
        <v>30</v>
      </c>
      <c r="C21" s="87" t="s">
        <v>31</v>
      </c>
      <c r="D21" s="87"/>
      <c r="E21" s="87"/>
      <c r="F21" s="87"/>
      <c r="G21" s="87"/>
      <c r="H21" s="87"/>
      <c r="I21" s="87"/>
      <c r="J21" s="19">
        <v>1610000</v>
      </c>
      <c r="K21" s="20">
        <v>0</v>
      </c>
      <c r="L21" s="20">
        <f>_F123B100.13</f>
        <v>1610000</v>
      </c>
      <c r="M21" s="10"/>
      <c r="N21" s="10"/>
      <c r="O21" s="10"/>
    </row>
    <row r="22" spans="1:15" x14ac:dyDescent="0.25">
      <c r="A22" s="3"/>
      <c r="B22" s="18" t="s">
        <v>32</v>
      </c>
      <c r="C22" s="87" t="s">
        <v>33</v>
      </c>
      <c r="D22" s="87"/>
      <c r="E22" s="87"/>
      <c r="F22" s="87"/>
      <c r="G22" s="87"/>
      <c r="H22" s="87"/>
      <c r="I22" s="87"/>
      <c r="J22" s="19">
        <v>1610000</v>
      </c>
      <c r="K22" s="20">
        <v>0</v>
      </c>
      <c r="L22" s="20">
        <f>_F123B100.1.13</f>
        <v>1610000</v>
      </c>
      <c r="M22" s="10"/>
      <c r="N22" s="10"/>
      <c r="O22" s="10"/>
    </row>
    <row r="23" spans="1:15" x14ac:dyDescent="0.25">
      <c r="A23" s="3"/>
      <c r="B23" s="18" t="s">
        <v>34</v>
      </c>
      <c r="C23" s="87" t="s">
        <v>35</v>
      </c>
      <c r="D23" s="87"/>
      <c r="E23" s="87"/>
      <c r="F23" s="87"/>
      <c r="G23" s="87"/>
      <c r="H23" s="87"/>
      <c r="I23" s="87"/>
      <c r="J23" s="20">
        <v>0</v>
      </c>
      <c r="K23" s="20">
        <v>0</v>
      </c>
      <c r="L23" s="20">
        <v>0</v>
      </c>
      <c r="M23" s="10"/>
      <c r="N23" s="10"/>
      <c r="O23" s="10"/>
    </row>
    <row r="24" spans="1:15" x14ac:dyDescent="0.25">
      <c r="A24" s="3"/>
      <c r="B24" s="18" t="s">
        <v>36</v>
      </c>
      <c r="C24" s="87" t="s">
        <v>37</v>
      </c>
      <c r="D24" s="87"/>
      <c r="E24" s="87"/>
      <c r="F24" s="87"/>
      <c r="G24" s="87"/>
      <c r="H24" s="87"/>
      <c r="I24" s="87"/>
      <c r="J24" s="19">
        <v>48400</v>
      </c>
      <c r="K24" s="20">
        <v>0</v>
      </c>
      <c r="L24" s="24">
        <v>48400</v>
      </c>
      <c r="M24" s="10"/>
      <c r="N24" s="10"/>
      <c r="O24" s="10"/>
    </row>
    <row r="25" spans="1:15" x14ac:dyDescent="0.25">
      <c r="A25" s="3"/>
      <c r="B25" s="18" t="s">
        <v>38</v>
      </c>
      <c r="C25" s="87" t="s">
        <v>39</v>
      </c>
      <c r="D25" s="87"/>
      <c r="E25" s="87"/>
      <c r="F25" s="87"/>
      <c r="G25" s="87"/>
      <c r="H25" s="87"/>
      <c r="I25" s="87"/>
      <c r="J25" s="19">
        <v>73674</v>
      </c>
      <c r="K25" s="20">
        <v>0</v>
      </c>
      <c r="L25" s="20">
        <f>_F123B100.33</f>
        <v>73674</v>
      </c>
      <c r="M25" s="10"/>
      <c r="N25" s="10"/>
      <c r="O25" s="10"/>
    </row>
    <row r="26" spans="1:15" x14ac:dyDescent="0.25">
      <c r="A26" s="3"/>
      <c r="B26" s="18" t="s">
        <v>40</v>
      </c>
      <c r="C26" s="87" t="s">
        <v>41</v>
      </c>
      <c r="D26" s="87"/>
      <c r="E26" s="87"/>
      <c r="F26" s="87"/>
      <c r="G26" s="87"/>
      <c r="H26" s="87"/>
      <c r="I26" s="87"/>
      <c r="J26" s="19">
        <f>K_1.1.4.1+J28</f>
        <v>1089891</v>
      </c>
      <c r="K26" s="20">
        <f>M_1.1.4-K_1.1.4</f>
        <v>112641</v>
      </c>
      <c r="L26" s="20">
        <f>_F123B100.63</f>
        <v>1202532</v>
      </c>
      <c r="M26" s="10"/>
      <c r="N26" s="10"/>
      <c r="O26" s="10"/>
    </row>
    <row r="27" spans="1:15" x14ac:dyDescent="0.25">
      <c r="A27" s="3"/>
      <c r="B27" s="18" t="s">
        <v>42</v>
      </c>
      <c r="C27" s="87" t="s">
        <v>43</v>
      </c>
      <c r="D27" s="87"/>
      <c r="E27" s="87"/>
      <c r="F27" s="87"/>
      <c r="G27" s="87"/>
      <c r="H27" s="87"/>
      <c r="I27" s="87"/>
      <c r="J27" s="19">
        <v>1026063</v>
      </c>
      <c r="K27" s="20">
        <f>M_1.1.4.1-K_1.1.4.1</f>
        <v>176469</v>
      </c>
      <c r="L27" s="20">
        <f>M_1.1.4</f>
        <v>1202532</v>
      </c>
      <c r="M27" s="10"/>
      <c r="N27" s="10"/>
      <c r="O27" s="10"/>
    </row>
    <row r="28" spans="1:15" x14ac:dyDescent="0.25">
      <c r="A28" s="3"/>
      <c r="B28" s="18" t="s">
        <v>44</v>
      </c>
      <c r="C28" s="87" t="s">
        <v>45</v>
      </c>
      <c r="D28" s="87"/>
      <c r="E28" s="87"/>
      <c r="F28" s="87"/>
      <c r="G28" s="87"/>
      <c r="H28" s="87"/>
      <c r="I28" s="87"/>
      <c r="J28" s="19">
        <v>63828</v>
      </c>
      <c r="K28" s="20" t="s">
        <v>46</v>
      </c>
      <c r="L28" s="20">
        <v>0</v>
      </c>
      <c r="M28" s="10"/>
      <c r="N28" s="10"/>
      <c r="O28" s="10"/>
    </row>
    <row r="29" spans="1:15" x14ac:dyDescent="0.25">
      <c r="A29" s="3"/>
      <c r="B29" s="18" t="s">
        <v>47</v>
      </c>
      <c r="C29" s="87" t="s">
        <v>48</v>
      </c>
      <c r="D29" s="87"/>
      <c r="E29" s="87"/>
      <c r="F29" s="87"/>
      <c r="G29" s="87"/>
      <c r="H29" s="87"/>
      <c r="I29" s="87"/>
      <c r="J29" s="20"/>
      <c r="K29" s="20"/>
      <c r="L29" s="20"/>
      <c r="M29" s="10"/>
      <c r="N29" s="10"/>
      <c r="O29" s="10"/>
    </row>
    <row r="30" spans="1:15" x14ac:dyDescent="0.25">
      <c r="A30" s="3"/>
      <c r="B30" s="18" t="s">
        <v>49</v>
      </c>
      <c r="C30" s="87" t="s">
        <v>50</v>
      </c>
      <c r="D30" s="87"/>
      <c r="E30" s="87"/>
      <c r="F30" s="87"/>
      <c r="G30" s="87"/>
      <c r="H30" s="87"/>
      <c r="I30" s="87"/>
      <c r="J30" s="19">
        <v>28</v>
      </c>
      <c r="K30" s="20">
        <f>M_1.2.1-K_1.2.1</f>
        <v>-1</v>
      </c>
      <c r="L30" s="20">
        <v>27</v>
      </c>
      <c r="M30" s="10"/>
      <c r="N30" s="10"/>
      <c r="O30" s="10"/>
    </row>
    <row r="31" spans="1:15" x14ac:dyDescent="0.25">
      <c r="A31" s="3"/>
      <c r="B31" s="18" t="s">
        <v>51</v>
      </c>
      <c r="C31" s="87" t="s">
        <v>52</v>
      </c>
      <c r="D31" s="87"/>
      <c r="E31" s="87"/>
      <c r="F31" s="87"/>
      <c r="G31" s="87"/>
      <c r="H31" s="87"/>
      <c r="I31" s="87"/>
      <c r="J31" s="20">
        <v>0</v>
      </c>
      <c r="K31" s="20">
        <v>0</v>
      </c>
      <c r="L31" s="20">
        <v>0</v>
      </c>
      <c r="M31" s="10"/>
      <c r="N31" s="10"/>
      <c r="O31" s="10"/>
    </row>
    <row r="32" spans="1:15" x14ac:dyDescent="0.25">
      <c r="A32" s="3"/>
      <c r="B32" s="18" t="s">
        <v>53</v>
      </c>
      <c r="C32" s="87" t="s">
        <v>54</v>
      </c>
      <c r="D32" s="87"/>
      <c r="E32" s="87"/>
      <c r="F32" s="87"/>
      <c r="G32" s="87"/>
      <c r="H32" s="87"/>
      <c r="I32" s="87"/>
      <c r="J32" s="20">
        <v>0</v>
      </c>
      <c r="K32" s="20">
        <v>0</v>
      </c>
      <c r="L32" s="20">
        <v>0</v>
      </c>
      <c r="M32" s="10"/>
      <c r="N32" s="10"/>
      <c r="O32" s="10"/>
    </row>
    <row r="33" spans="1:15" x14ac:dyDescent="0.25">
      <c r="A33" s="3"/>
      <c r="B33" s="18" t="s">
        <v>55</v>
      </c>
      <c r="C33" s="87" t="s">
        <v>56</v>
      </c>
      <c r="D33" s="87"/>
      <c r="E33" s="87"/>
      <c r="F33" s="87"/>
      <c r="G33" s="87"/>
      <c r="H33" s="87"/>
      <c r="I33" s="87"/>
      <c r="J33" s="20">
        <v>0</v>
      </c>
      <c r="K33" s="20">
        <f>M_1.2.4</f>
        <v>44826</v>
      </c>
      <c r="L33" s="20">
        <f>_F123B101.93</f>
        <v>44826</v>
      </c>
      <c r="M33" s="10"/>
      <c r="N33" s="10"/>
      <c r="O33" s="10"/>
    </row>
    <row r="34" spans="1:15" x14ac:dyDescent="0.25">
      <c r="A34" s="3"/>
      <c r="B34" s="18" t="s">
        <v>57</v>
      </c>
      <c r="C34" s="87" t="s">
        <v>43</v>
      </c>
      <c r="D34" s="87"/>
      <c r="E34" s="87"/>
      <c r="F34" s="87"/>
      <c r="G34" s="87"/>
      <c r="H34" s="87"/>
      <c r="I34" s="87"/>
      <c r="J34" s="20">
        <v>0</v>
      </c>
      <c r="K34" s="20">
        <v>0</v>
      </c>
      <c r="L34" s="20">
        <v>0</v>
      </c>
      <c r="M34" s="10"/>
      <c r="N34" s="10"/>
      <c r="O34" s="10"/>
    </row>
    <row r="35" spans="1:15" x14ac:dyDescent="0.25">
      <c r="A35" s="3"/>
      <c r="B35" s="18" t="s">
        <v>58</v>
      </c>
      <c r="C35" s="87" t="s">
        <v>45</v>
      </c>
      <c r="D35" s="87"/>
      <c r="E35" s="87"/>
      <c r="F35" s="87"/>
      <c r="G35" s="87"/>
      <c r="H35" s="87"/>
      <c r="I35" s="87"/>
      <c r="J35" s="20">
        <v>0</v>
      </c>
      <c r="K35" s="20">
        <f>M_1.2.4.2-K_1.2.4.2</f>
        <v>44826</v>
      </c>
      <c r="L35" s="20">
        <f>M_1.2.4</f>
        <v>44826</v>
      </c>
      <c r="M35" s="10"/>
      <c r="N35" s="10"/>
      <c r="O35" s="10"/>
    </row>
    <row r="36" spans="1:15" x14ac:dyDescent="0.25">
      <c r="A36" s="3"/>
      <c r="B36" s="18" t="s">
        <v>59</v>
      </c>
      <c r="C36" s="87" t="s">
        <v>60</v>
      </c>
      <c r="D36" s="87"/>
      <c r="E36" s="87"/>
      <c r="F36" s="87"/>
      <c r="G36" s="87"/>
      <c r="H36" s="87"/>
      <c r="I36" s="87"/>
      <c r="J36" s="20">
        <v>0</v>
      </c>
      <c r="K36" s="20">
        <v>0</v>
      </c>
      <c r="L36" s="20">
        <v>0</v>
      </c>
      <c r="M36" s="10"/>
      <c r="N36" s="10"/>
      <c r="O36" s="10"/>
    </row>
    <row r="37" spans="1:15" x14ac:dyDescent="0.25">
      <c r="A37" s="3"/>
      <c r="B37" s="18" t="s">
        <v>61</v>
      </c>
      <c r="C37" s="88" t="s">
        <v>62</v>
      </c>
      <c r="D37" s="89"/>
      <c r="E37" s="89"/>
      <c r="F37" s="89"/>
      <c r="G37" s="89"/>
      <c r="H37" s="89"/>
      <c r="I37" s="90"/>
      <c r="J37" s="20">
        <v>0</v>
      </c>
      <c r="K37" s="20">
        <v>0</v>
      </c>
      <c r="L37" s="20">
        <v>0</v>
      </c>
      <c r="M37" s="10"/>
      <c r="N37" s="10"/>
      <c r="O37" s="10"/>
    </row>
    <row r="38" spans="1:15" x14ac:dyDescent="0.25">
      <c r="A38" s="3"/>
      <c r="B38" s="18" t="s">
        <v>63</v>
      </c>
      <c r="C38" s="88" t="s">
        <v>64</v>
      </c>
      <c r="D38" s="89"/>
      <c r="E38" s="89"/>
      <c r="F38" s="89"/>
      <c r="G38" s="89"/>
      <c r="H38" s="89"/>
      <c r="I38" s="90"/>
      <c r="J38" s="20">
        <v>0</v>
      </c>
      <c r="K38" s="20">
        <v>0</v>
      </c>
      <c r="L38" s="20">
        <v>0</v>
      </c>
      <c r="M38" s="10"/>
      <c r="N38" s="10"/>
      <c r="O38" s="10"/>
    </row>
    <row r="39" spans="1:15" x14ac:dyDescent="0.25">
      <c r="A39" s="3"/>
      <c r="B39" s="18" t="s">
        <v>65</v>
      </c>
      <c r="C39" s="88" t="s">
        <v>66</v>
      </c>
      <c r="D39" s="89"/>
      <c r="E39" s="89"/>
      <c r="F39" s="89"/>
      <c r="G39" s="89"/>
      <c r="H39" s="89"/>
      <c r="I39" s="90"/>
      <c r="J39" s="20">
        <v>0</v>
      </c>
      <c r="K39" s="20">
        <v>0</v>
      </c>
      <c r="L39" s="20">
        <v>0</v>
      </c>
      <c r="M39" s="10"/>
      <c r="N39" s="10"/>
      <c r="O39" s="10"/>
    </row>
    <row r="40" spans="1:15" x14ac:dyDescent="0.25">
      <c r="A40" s="3"/>
      <c r="B40" s="18" t="s">
        <v>67</v>
      </c>
      <c r="C40" s="88" t="s">
        <v>68</v>
      </c>
      <c r="D40" s="89"/>
      <c r="E40" s="89"/>
      <c r="F40" s="89"/>
      <c r="G40" s="89"/>
      <c r="H40" s="89"/>
      <c r="I40" s="90"/>
      <c r="J40" s="20">
        <v>0</v>
      </c>
      <c r="K40" s="20">
        <v>0</v>
      </c>
      <c r="L40" s="20">
        <v>0</v>
      </c>
      <c r="M40" s="10"/>
      <c r="N40" s="10"/>
      <c r="O40" s="10"/>
    </row>
    <row r="41" spans="1:15" x14ac:dyDescent="0.25">
      <c r="A41" s="3"/>
      <c r="B41" s="18" t="s">
        <v>69</v>
      </c>
      <c r="C41" s="88" t="s">
        <v>70</v>
      </c>
      <c r="D41" s="89"/>
      <c r="E41" s="89"/>
      <c r="F41" s="89"/>
      <c r="G41" s="89"/>
      <c r="H41" s="89"/>
      <c r="I41" s="90"/>
      <c r="J41" s="20">
        <v>0</v>
      </c>
      <c r="K41" s="20">
        <v>0</v>
      </c>
      <c r="L41" s="20">
        <v>0</v>
      </c>
      <c r="M41" s="10"/>
      <c r="N41" s="10"/>
      <c r="O41" s="10"/>
    </row>
    <row r="42" spans="1:15" x14ac:dyDescent="0.25">
      <c r="A42" s="3"/>
      <c r="B42" s="18" t="s">
        <v>71</v>
      </c>
      <c r="C42" s="88" t="s">
        <v>72</v>
      </c>
      <c r="D42" s="89"/>
      <c r="E42" s="89"/>
      <c r="F42" s="89"/>
      <c r="G42" s="89"/>
      <c r="H42" s="89"/>
      <c r="I42" s="90"/>
      <c r="J42" s="20">
        <v>0</v>
      </c>
      <c r="K42" s="20">
        <v>0</v>
      </c>
      <c r="L42" s="20">
        <v>0</v>
      </c>
      <c r="M42" s="10"/>
      <c r="N42" s="10"/>
      <c r="O42" s="10"/>
    </row>
    <row r="43" spans="1:15" x14ac:dyDescent="0.25">
      <c r="A43" s="3"/>
      <c r="B43" s="18" t="s">
        <v>73</v>
      </c>
      <c r="C43" s="88" t="s">
        <v>74</v>
      </c>
      <c r="D43" s="89"/>
      <c r="E43" s="89"/>
      <c r="F43" s="89"/>
      <c r="G43" s="89"/>
      <c r="H43" s="89"/>
      <c r="I43" s="90"/>
      <c r="J43" s="19">
        <v>2758137</v>
      </c>
      <c r="K43" s="20">
        <f>M_1.3-K_1.3</f>
        <v>131616</v>
      </c>
      <c r="L43" s="20">
        <f>M_1.1.1+M_1.1.2+M_1.1.3+M_1.1.4-M_1.2.1-M_1.2.4</f>
        <v>2889753</v>
      </c>
      <c r="M43" s="10"/>
      <c r="N43" s="10"/>
      <c r="O43" s="10"/>
    </row>
    <row r="44" spans="1:15" x14ac:dyDescent="0.25">
      <c r="A44" s="3"/>
      <c r="B44" s="18" t="s">
        <v>75</v>
      </c>
      <c r="C44" s="88" t="s">
        <v>76</v>
      </c>
      <c r="D44" s="89"/>
      <c r="E44" s="89"/>
      <c r="F44" s="89"/>
      <c r="G44" s="89"/>
      <c r="H44" s="89"/>
      <c r="I44" s="90"/>
      <c r="J44" s="20">
        <v>0</v>
      </c>
      <c r="K44" s="20">
        <v>0</v>
      </c>
      <c r="L44" s="20">
        <v>0</v>
      </c>
      <c r="M44" s="10"/>
      <c r="N44" s="10"/>
      <c r="O44" s="10"/>
    </row>
    <row r="45" spans="1:15" x14ac:dyDescent="0.25">
      <c r="A45" s="3"/>
      <c r="B45" s="18" t="s">
        <v>77</v>
      </c>
      <c r="C45" s="88" t="s">
        <v>78</v>
      </c>
      <c r="D45" s="89"/>
      <c r="E45" s="89"/>
      <c r="F45" s="89"/>
      <c r="G45" s="89"/>
      <c r="H45" s="89"/>
      <c r="I45" s="90"/>
      <c r="J45" s="20">
        <v>0</v>
      </c>
      <c r="K45" s="20">
        <v>0</v>
      </c>
      <c r="L45" s="20">
        <v>0</v>
      </c>
      <c r="M45" s="10"/>
      <c r="N45" s="10"/>
      <c r="O45" s="10"/>
    </row>
    <row r="46" spans="1:15" x14ac:dyDescent="0.25">
      <c r="A46" s="3"/>
      <c r="B46" s="18" t="s">
        <v>79</v>
      </c>
      <c r="C46" s="88" t="s">
        <v>80</v>
      </c>
      <c r="D46" s="89"/>
      <c r="E46" s="89"/>
      <c r="F46" s="89"/>
      <c r="G46" s="89"/>
      <c r="H46" s="89"/>
      <c r="I46" s="90"/>
      <c r="J46" s="20">
        <v>0</v>
      </c>
      <c r="K46" s="20">
        <v>0</v>
      </c>
      <c r="L46" s="20">
        <v>0</v>
      </c>
      <c r="M46" s="10"/>
      <c r="N46" s="10"/>
      <c r="O46" s="10"/>
    </row>
    <row r="47" spans="1:15" x14ac:dyDescent="0.25">
      <c r="A47" s="3"/>
      <c r="B47" s="18" t="s">
        <v>81</v>
      </c>
      <c r="C47" s="88" t="s">
        <v>37</v>
      </c>
      <c r="D47" s="89"/>
      <c r="E47" s="89"/>
      <c r="F47" s="89"/>
      <c r="G47" s="89"/>
      <c r="H47" s="89"/>
      <c r="I47" s="90"/>
      <c r="J47" s="20">
        <v>0</v>
      </c>
      <c r="K47" s="20">
        <v>0</v>
      </c>
      <c r="L47" s="20">
        <v>0</v>
      </c>
      <c r="M47" s="10"/>
      <c r="N47" s="10"/>
      <c r="O47" s="10"/>
    </row>
    <row r="48" spans="1:15" x14ac:dyDescent="0.25">
      <c r="A48" s="3"/>
      <c r="B48" s="18" t="s">
        <v>82</v>
      </c>
      <c r="C48" s="88" t="s">
        <v>83</v>
      </c>
      <c r="D48" s="89"/>
      <c r="E48" s="89"/>
      <c r="F48" s="89"/>
      <c r="G48" s="89"/>
      <c r="H48" s="89"/>
      <c r="I48" s="90"/>
      <c r="J48" s="20">
        <v>0</v>
      </c>
      <c r="K48" s="20">
        <v>0</v>
      </c>
      <c r="L48" s="20">
        <v>0</v>
      </c>
      <c r="M48" s="10"/>
      <c r="N48" s="10"/>
      <c r="O48" s="10"/>
    </row>
    <row r="49" spans="1:15" x14ac:dyDescent="0.25">
      <c r="A49" s="3"/>
      <c r="B49" s="18" t="s">
        <v>84</v>
      </c>
      <c r="C49" s="88" t="s">
        <v>85</v>
      </c>
      <c r="D49" s="89"/>
      <c r="E49" s="89"/>
      <c r="F49" s="89"/>
      <c r="G49" s="89"/>
      <c r="H49" s="89"/>
      <c r="I49" s="90"/>
      <c r="J49" s="20">
        <v>0</v>
      </c>
      <c r="K49" s="20">
        <v>0</v>
      </c>
      <c r="L49" s="20">
        <v>0</v>
      </c>
      <c r="M49" s="10"/>
      <c r="N49" s="10"/>
      <c r="O49" s="10"/>
    </row>
    <row r="50" spans="1:15" x14ac:dyDescent="0.25">
      <c r="A50" s="3"/>
      <c r="B50" s="18" t="s">
        <v>86</v>
      </c>
      <c r="C50" s="88" t="s">
        <v>87</v>
      </c>
      <c r="D50" s="89"/>
      <c r="E50" s="89"/>
      <c r="F50" s="89"/>
      <c r="G50" s="89"/>
      <c r="H50" s="89"/>
      <c r="I50" s="90"/>
      <c r="J50" s="22">
        <v>22</v>
      </c>
      <c r="K50" s="20">
        <v>0</v>
      </c>
      <c r="L50" s="20">
        <f>_F123B104.83</f>
        <v>22</v>
      </c>
      <c r="M50" s="10"/>
      <c r="N50" s="10"/>
      <c r="O50" s="10"/>
    </row>
    <row r="51" spans="1:15" x14ac:dyDescent="0.25">
      <c r="A51" s="3"/>
      <c r="B51" s="18" t="s">
        <v>88</v>
      </c>
      <c r="C51" s="88" t="s">
        <v>89</v>
      </c>
      <c r="D51" s="89"/>
      <c r="E51" s="89"/>
      <c r="F51" s="89"/>
      <c r="G51" s="89"/>
      <c r="H51" s="89"/>
      <c r="I51" s="90"/>
      <c r="J51" s="20">
        <v>0</v>
      </c>
      <c r="K51" s="20">
        <v>0</v>
      </c>
      <c r="L51" s="20">
        <v>0</v>
      </c>
      <c r="M51" s="10"/>
      <c r="N51" s="10"/>
      <c r="O51" s="10"/>
    </row>
    <row r="52" spans="1:15" x14ac:dyDescent="0.25">
      <c r="A52" s="3"/>
      <c r="B52" s="18" t="s">
        <v>90</v>
      </c>
      <c r="C52" s="88" t="s">
        <v>60</v>
      </c>
      <c r="D52" s="89"/>
      <c r="E52" s="89"/>
      <c r="F52" s="89"/>
      <c r="G52" s="89"/>
      <c r="H52" s="89"/>
      <c r="I52" s="90"/>
      <c r="J52" s="20">
        <v>0</v>
      </c>
      <c r="K52" s="20">
        <v>0</v>
      </c>
      <c r="L52" s="20">
        <v>0</v>
      </c>
      <c r="M52" s="10"/>
      <c r="N52" s="10"/>
      <c r="O52" s="10"/>
    </row>
    <row r="53" spans="1:15" x14ac:dyDescent="0.25">
      <c r="A53" s="3"/>
      <c r="B53" s="18" t="s">
        <v>91</v>
      </c>
      <c r="C53" s="88" t="s">
        <v>62</v>
      </c>
      <c r="D53" s="89"/>
      <c r="E53" s="89"/>
      <c r="F53" s="89"/>
      <c r="G53" s="89"/>
      <c r="H53" s="89"/>
      <c r="I53" s="90"/>
      <c r="J53" s="20">
        <v>0</v>
      </c>
      <c r="K53" s="20">
        <v>0</v>
      </c>
      <c r="L53" s="20">
        <v>0</v>
      </c>
      <c r="M53" s="10"/>
      <c r="N53" s="10"/>
      <c r="O53" s="10"/>
    </row>
    <row r="54" spans="1:15" x14ac:dyDescent="0.25">
      <c r="A54" s="3"/>
      <c r="B54" s="18" t="s">
        <v>92</v>
      </c>
      <c r="C54" s="88" t="s">
        <v>64</v>
      </c>
      <c r="D54" s="89"/>
      <c r="E54" s="89"/>
      <c r="F54" s="89"/>
      <c r="G54" s="89"/>
      <c r="H54" s="89"/>
      <c r="I54" s="90"/>
      <c r="J54" s="20">
        <v>0</v>
      </c>
      <c r="K54" s="20">
        <v>0</v>
      </c>
      <c r="L54" s="20">
        <v>0</v>
      </c>
      <c r="M54" s="10"/>
      <c r="N54" s="10"/>
      <c r="O54" s="10"/>
    </row>
    <row r="55" spans="1:15" x14ac:dyDescent="0.25">
      <c r="A55" s="3"/>
      <c r="B55" s="18" t="s">
        <v>93</v>
      </c>
      <c r="C55" s="87" t="s">
        <v>94</v>
      </c>
      <c r="D55" s="87"/>
      <c r="E55" s="87"/>
      <c r="F55" s="87"/>
      <c r="G55" s="87"/>
      <c r="H55" s="87"/>
      <c r="I55" s="87"/>
      <c r="J55" s="20">
        <v>0</v>
      </c>
      <c r="K55" s="20">
        <v>0</v>
      </c>
      <c r="L55" s="20">
        <v>0</v>
      </c>
      <c r="M55" s="10"/>
      <c r="N55" s="10"/>
      <c r="O55" s="10"/>
    </row>
    <row r="56" spans="1:15" x14ac:dyDescent="0.25">
      <c r="A56" s="3"/>
      <c r="B56" s="18" t="s">
        <v>95</v>
      </c>
      <c r="C56" s="87" t="s">
        <v>62</v>
      </c>
      <c r="D56" s="87"/>
      <c r="E56" s="87"/>
      <c r="F56" s="87"/>
      <c r="G56" s="87"/>
      <c r="H56" s="87"/>
      <c r="I56" s="87"/>
      <c r="J56" s="20">
        <v>0</v>
      </c>
      <c r="K56" s="20">
        <v>0</v>
      </c>
      <c r="L56" s="20">
        <v>0</v>
      </c>
      <c r="M56" s="10"/>
      <c r="N56" s="10"/>
      <c r="O56" s="10"/>
    </row>
    <row r="57" spans="1:15" x14ac:dyDescent="0.25">
      <c r="A57" s="3"/>
      <c r="B57" s="18" t="s">
        <v>96</v>
      </c>
      <c r="C57" s="87" t="s">
        <v>64</v>
      </c>
      <c r="D57" s="87"/>
      <c r="E57" s="87"/>
      <c r="F57" s="87"/>
      <c r="G57" s="87"/>
      <c r="H57" s="87"/>
      <c r="I57" s="87"/>
      <c r="J57" s="20">
        <v>0</v>
      </c>
      <c r="K57" s="20">
        <v>0</v>
      </c>
      <c r="L57" s="20">
        <v>0</v>
      </c>
      <c r="M57" s="10"/>
      <c r="N57" s="10"/>
      <c r="O57" s="10"/>
    </row>
    <row r="58" spans="1:15" x14ac:dyDescent="0.25">
      <c r="A58" s="3"/>
      <c r="B58" s="18" t="s">
        <v>97</v>
      </c>
      <c r="C58" s="87" t="s">
        <v>98</v>
      </c>
      <c r="D58" s="87"/>
      <c r="E58" s="87"/>
      <c r="F58" s="87"/>
      <c r="G58" s="87"/>
      <c r="H58" s="87"/>
      <c r="I58" s="87"/>
      <c r="J58" s="20">
        <v>0</v>
      </c>
      <c r="K58" s="20">
        <v>0</v>
      </c>
      <c r="L58" s="20">
        <v>0</v>
      </c>
      <c r="M58" s="10"/>
      <c r="N58" s="10"/>
      <c r="O58" s="10"/>
    </row>
    <row r="59" spans="1:15" x14ac:dyDescent="0.25">
      <c r="A59" s="3"/>
      <c r="B59" s="18" t="s">
        <v>99</v>
      </c>
      <c r="C59" s="87" t="s">
        <v>100</v>
      </c>
      <c r="D59" s="87"/>
      <c r="E59" s="87"/>
      <c r="F59" s="87"/>
      <c r="G59" s="87"/>
      <c r="H59" s="87"/>
      <c r="I59" s="87"/>
      <c r="J59" s="20">
        <v>0</v>
      </c>
      <c r="K59" s="20">
        <v>0</v>
      </c>
      <c r="L59" s="20">
        <v>0</v>
      </c>
      <c r="M59" s="10"/>
      <c r="N59" s="10"/>
      <c r="O59" s="10"/>
    </row>
    <row r="60" spans="1:15" x14ac:dyDescent="0.25">
      <c r="A60" s="3"/>
      <c r="B60" s="18" t="s">
        <v>101</v>
      </c>
      <c r="C60" s="87" t="s">
        <v>102</v>
      </c>
      <c r="D60" s="87"/>
      <c r="E60" s="87"/>
      <c r="F60" s="87"/>
      <c r="G60" s="87"/>
      <c r="H60" s="87"/>
      <c r="I60" s="87"/>
      <c r="J60" s="20">
        <v>0</v>
      </c>
      <c r="K60" s="20">
        <v>0</v>
      </c>
      <c r="L60" s="20">
        <v>0</v>
      </c>
      <c r="M60" s="10"/>
      <c r="N60" s="10"/>
      <c r="O60" s="10"/>
    </row>
    <row r="61" spans="1:15" x14ac:dyDescent="0.25">
      <c r="A61" s="3"/>
      <c r="B61" s="18" t="s">
        <v>103</v>
      </c>
      <c r="C61" s="87" t="s">
        <v>104</v>
      </c>
      <c r="D61" s="87"/>
      <c r="E61" s="87"/>
      <c r="F61" s="87"/>
      <c r="G61" s="87"/>
      <c r="H61" s="87"/>
      <c r="I61" s="87"/>
      <c r="J61" s="20">
        <v>0</v>
      </c>
      <c r="K61" s="20">
        <v>0</v>
      </c>
      <c r="L61" s="20">
        <v>0</v>
      </c>
      <c r="M61" s="10"/>
      <c r="N61" s="10"/>
      <c r="O61" s="10"/>
    </row>
    <row r="62" spans="1:15" x14ac:dyDescent="0.25">
      <c r="A62" s="3"/>
      <c r="B62" s="18" t="s">
        <v>105</v>
      </c>
      <c r="C62" s="87" t="s">
        <v>106</v>
      </c>
      <c r="D62" s="87"/>
      <c r="E62" s="87"/>
      <c r="F62" s="87"/>
      <c r="G62" s="87"/>
      <c r="H62" s="87"/>
      <c r="I62" s="87"/>
      <c r="J62" s="19">
        <v>2758109</v>
      </c>
      <c r="K62" s="20">
        <f>M_1.7-K_1.7</f>
        <v>131644</v>
      </c>
      <c r="L62" s="20">
        <f>_F123B1063</f>
        <v>2889753</v>
      </c>
      <c r="M62" s="10"/>
      <c r="N62" s="10"/>
      <c r="O62" s="10"/>
    </row>
    <row r="63" spans="1:15" x14ac:dyDescent="0.25">
      <c r="A63" s="3"/>
      <c r="B63" s="18" t="s">
        <v>107</v>
      </c>
      <c r="C63" s="87" t="s">
        <v>108</v>
      </c>
      <c r="D63" s="87"/>
      <c r="E63" s="87"/>
      <c r="F63" s="87"/>
      <c r="G63" s="87"/>
      <c r="H63" s="87"/>
      <c r="I63" s="87"/>
      <c r="J63" s="19"/>
      <c r="K63" s="20"/>
      <c r="L63" s="20" t="s">
        <v>46</v>
      </c>
      <c r="M63" s="10"/>
      <c r="N63" s="10"/>
      <c r="O63" s="10"/>
    </row>
    <row r="64" spans="1:15" x14ac:dyDescent="0.25">
      <c r="A64" s="3"/>
      <c r="B64" s="18" t="s">
        <v>109</v>
      </c>
      <c r="C64" s="87" t="s">
        <v>78</v>
      </c>
      <c r="D64" s="87"/>
      <c r="E64" s="87"/>
      <c r="F64" s="87"/>
      <c r="G64" s="87"/>
      <c r="H64" s="87"/>
      <c r="I64" s="87"/>
      <c r="J64" s="20">
        <v>0</v>
      </c>
      <c r="K64" s="20">
        <v>0</v>
      </c>
      <c r="L64" s="20">
        <v>0</v>
      </c>
      <c r="M64" s="10"/>
      <c r="N64" s="10"/>
      <c r="O64" s="10"/>
    </row>
    <row r="65" spans="1:15" x14ac:dyDescent="0.25">
      <c r="A65" s="3"/>
      <c r="B65" s="18" t="s">
        <v>110</v>
      </c>
      <c r="C65" s="87" t="s">
        <v>111</v>
      </c>
      <c r="D65" s="87"/>
      <c r="E65" s="87"/>
      <c r="F65" s="87"/>
      <c r="G65" s="87"/>
      <c r="H65" s="87"/>
      <c r="I65" s="87"/>
      <c r="J65" s="20">
        <v>0</v>
      </c>
      <c r="K65" s="20">
        <v>0</v>
      </c>
      <c r="L65" s="20">
        <v>0</v>
      </c>
      <c r="M65" s="10"/>
      <c r="N65" s="10"/>
      <c r="O65" s="10"/>
    </row>
    <row r="66" spans="1:15" x14ac:dyDescent="0.25">
      <c r="A66" s="3"/>
      <c r="B66" s="18" t="s">
        <v>112</v>
      </c>
      <c r="C66" s="87" t="s">
        <v>113</v>
      </c>
      <c r="D66" s="87"/>
      <c r="E66" s="87"/>
      <c r="F66" s="87"/>
      <c r="G66" s="87"/>
      <c r="H66" s="87"/>
      <c r="I66" s="87"/>
      <c r="J66" s="20">
        <v>0</v>
      </c>
      <c r="K66" s="20">
        <v>0</v>
      </c>
      <c r="L66" s="20">
        <v>0</v>
      </c>
      <c r="M66" s="10"/>
      <c r="N66" s="10"/>
      <c r="O66" s="10"/>
    </row>
    <row r="67" spans="1:15" x14ac:dyDescent="0.25">
      <c r="A67" s="3"/>
      <c r="B67" s="18" t="s">
        <v>114</v>
      </c>
      <c r="C67" s="87" t="s">
        <v>115</v>
      </c>
      <c r="D67" s="87"/>
      <c r="E67" s="87"/>
      <c r="F67" s="87"/>
      <c r="G67" s="87"/>
      <c r="H67" s="87"/>
      <c r="I67" s="87"/>
      <c r="J67" s="20">
        <v>0</v>
      </c>
      <c r="K67" s="20">
        <v>0</v>
      </c>
      <c r="L67" s="20">
        <v>0</v>
      </c>
      <c r="M67" s="10"/>
      <c r="N67" s="10"/>
      <c r="O67" s="10"/>
    </row>
    <row r="68" spans="1:15" x14ac:dyDescent="0.25">
      <c r="A68" s="3"/>
      <c r="B68" s="23" t="s">
        <v>116</v>
      </c>
      <c r="C68" s="87" t="s">
        <v>117</v>
      </c>
      <c r="D68" s="87"/>
      <c r="E68" s="87"/>
      <c r="F68" s="87"/>
      <c r="G68" s="87"/>
      <c r="H68" s="87"/>
      <c r="I68" s="87"/>
      <c r="J68" s="20">
        <v>0</v>
      </c>
      <c r="K68" s="20">
        <v>0</v>
      </c>
      <c r="L68" s="20">
        <v>0</v>
      </c>
      <c r="M68" s="10"/>
      <c r="N68" s="10"/>
      <c r="O68" s="10"/>
    </row>
    <row r="69" spans="1:15" x14ac:dyDescent="0.25">
      <c r="A69" s="3"/>
      <c r="B69" s="18" t="s">
        <v>118</v>
      </c>
      <c r="C69" s="87" t="s">
        <v>43</v>
      </c>
      <c r="D69" s="87"/>
      <c r="E69" s="87"/>
      <c r="F69" s="87"/>
      <c r="G69" s="87"/>
      <c r="H69" s="87"/>
      <c r="I69" s="87"/>
      <c r="J69" s="20">
        <v>0</v>
      </c>
      <c r="K69" s="20">
        <v>0</v>
      </c>
      <c r="L69" s="20">
        <v>0</v>
      </c>
      <c r="M69" s="10"/>
      <c r="N69" s="10"/>
      <c r="O69" s="10"/>
    </row>
    <row r="70" spans="1:15" x14ac:dyDescent="0.25">
      <c r="A70" s="3"/>
      <c r="B70" s="18" t="s">
        <v>119</v>
      </c>
      <c r="C70" s="87" t="s">
        <v>120</v>
      </c>
      <c r="D70" s="87"/>
      <c r="E70" s="87"/>
      <c r="F70" s="87"/>
      <c r="G70" s="87"/>
      <c r="H70" s="87"/>
      <c r="I70" s="87"/>
      <c r="J70" s="20">
        <v>540000</v>
      </c>
      <c r="K70" s="20">
        <f>M_1.8.4-K_1.8.4</f>
        <v>-60000</v>
      </c>
      <c r="L70" s="20">
        <f>_F123B200.73</f>
        <v>480000</v>
      </c>
      <c r="M70" s="10"/>
      <c r="N70" s="10"/>
      <c r="O70" s="10"/>
    </row>
    <row r="71" spans="1:15" x14ac:dyDescent="0.25">
      <c r="A71" s="3"/>
      <c r="B71" s="18" t="s">
        <v>121</v>
      </c>
      <c r="C71" s="87" t="s">
        <v>122</v>
      </c>
      <c r="D71" s="87"/>
      <c r="E71" s="87"/>
      <c r="F71" s="87"/>
      <c r="G71" s="87"/>
      <c r="H71" s="87"/>
      <c r="I71" s="87"/>
      <c r="J71" s="20">
        <v>540000</v>
      </c>
      <c r="K71" s="20">
        <f>M_1.8.4.1-K_1.8.4.1</f>
        <v>-60000</v>
      </c>
      <c r="L71" s="20">
        <f>_F123B200.7.13</f>
        <v>480000</v>
      </c>
      <c r="M71" s="10"/>
      <c r="N71" s="10"/>
      <c r="O71" s="10"/>
    </row>
    <row r="72" spans="1:15" x14ac:dyDescent="0.25">
      <c r="A72" s="3"/>
      <c r="B72" s="18" t="s">
        <v>123</v>
      </c>
      <c r="C72" s="87" t="s">
        <v>124</v>
      </c>
      <c r="D72" s="87"/>
      <c r="E72" s="87"/>
      <c r="F72" s="87"/>
      <c r="G72" s="87"/>
      <c r="H72" s="87"/>
      <c r="I72" s="87"/>
      <c r="J72" s="20">
        <v>0</v>
      </c>
      <c r="K72" s="20">
        <v>0</v>
      </c>
      <c r="L72" s="20">
        <v>0</v>
      </c>
      <c r="M72" s="10"/>
      <c r="N72" s="10"/>
      <c r="O72" s="10"/>
    </row>
    <row r="73" spans="1:15" x14ac:dyDescent="0.25">
      <c r="A73" s="3"/>
      <c r="B73" s="18" t="s">
        <v>125</v>
      </c>
      <c r="C73" s="87" t="s">
        <v>126</v>
      </c>
      <c r="D73" s="87"/>
      <c r="E73" s="87"/>
      <c r="F73" s="87"/>
      <c r="G73" s="87"/>
      <c r="H73" s="87"/>
      <c r="I73" s="87"/>
      <c r="J73" s="20">
        <v>6</v>
      </c>
      <c r="K73" s="20">
        <v>0</v>
      </c>
      <c r="L73" s="20">
        <f>_F123B200.83</f>
        <v>6</v>
      </c>
      <c r="M73" s="10"/>
      <c r="N73" s="10"/>
      <c r="O73" s="10"/>
    </row>
    <row r="74" spans="1:15" x14ac:dyDescent="0.25">
      <c r="A74" s="3"/>
      <c r="B74" s="18" t="s">
        <v>127</v>
      </c>
      <c r="C74" s="87" t="s">
        <v>128</v>
      </c>
      <c r="D74" s="87"/>
      <c r="E74" s="87"/>
      <c r="F74" s="87"/>
      <c r="G74" s="87"/>
      <c r="H74" s="87"/>
      <c r="I74" s="87"/>
      <c r="J74" s="20">
        <v>0</v>
      </c>
      <c r="K74" s="20">
        <v>0</v>
      </c>
      <c r="L74" s="20">
        <v>0</v>
      </c>
      <c r="M74" s="10"/>
      <c r="N74" s="10"/>
      <c r="O74" s="10"/>
    </row>
    <row r="75" spans="1:15" x14ac:dyDescent="0.25">
      <c r="A75" s="3"/>
      <c r="B75" s="18" t="s">
        <v>129</v>
      </c>
      <c r="C75" s="87" t="s">
        <v>89</v>
      </c>
      <c r="D75" s="87"/>
      <c r="E75" s="87"/>
      <c r="F75" s="87"/>
      <c r="G75" s="87"/>
      <c r="H75" s="87"/>
      <c r="I75" s="87"/>
      <c r="J75" s="20">
        <v>0</v>
      </c>
      <c r="K75" s="20">
        <v>0</v>
      </c>
      <c r="L75" s="20">
        <v>0</v>
      </c>
      <c r="M75" s="10"/>
      <c r="N75" s="10"/>
      <c r="O75" s="10"/>
    </row>
    <row r="76" spans="1:15" x14ac:dyDescent="0.25">
      <c r="A76" s="3"/>
      <c r="B76" s="18" t="s">
        <v>130</v>
      </c>
      <c r="C76" s="87" t="s">
        <v>131</v>
      </c>
      <c r="D76" s="87"/>
      <c r="E76" s="87"/>
      <c r="F76" s="87"/>
      <c r="G76" s="87"/>
      <c r="H76" s="87"/>
      <c r="I76" s="87"/>
      <c r="J76" s="20">
        <v>0</v>
      </c>
      <c r="K76" s="20">
        <v>0</v>
      </c>
      <c r="L76" s="20">
        <v>0</v>
      </c>
      <c r="M76" s="10"/>
      <c r="N76" s="10"/>
      <c r="O76" s="10"/>
    </row>
    <row r="77" spans="1:15" x14ac:dyDescent="0.25">
      <c r="A77" s="3"/>
      <c r="B77" s="18" t="s">
        <v>132</v>
      </c>
      <c r="C77" s="87" t="s">
        <v>62</v>
      </c>
      <c r="D77" s="87"/>
      <c r="E77" s="87"/>
      <c r="F77" s="87"/>
      <c r="G77" s="87"/>
      <c r="H77" s="87"/>
      <c r="I77" s="87"/>
      <c r="J77" s="20">
        <v>0</v>
      </c>
      <c r="K77" s="20">
        <v>0</v>
      </c>
      <c r="L77" s="20">
        <v>0</v>
      </c>
      <c r="M77" s="10"/>
      <c r="N77" s="10"/>
      <c r="O77" s="10"/>
    </row>
    <row r="78" spans="1:15" x14ac:dyDescent="0.25">
      <c r="A78" s="3"/>
      <c r="B78" s="18" t="s">
        <v>133</v>
      </c>
      <c r="C78" s="87" t="s">
        <v>64</v>
      </c>
      <c r="D78" s="87"/>
      <c r="E78" s="87"/>
      <c r="F78" s="87"/>
      <c r="G78" s="87"/>
      <c r="H78" s="87"/>
      <c r="I78" s="87"/>
      <c r="J78" s="20">
        <v>0</v>
      </c>
      <c r="K78" s="20">
        <v>0</v>
      </c>
      <c r="L78" s="20">
        <v>0</v>
      </c>
      <c r="M78" s="10"/>
      <c r="N78" s="10"/>
      <c r="O78" s="10"/>
    </row>
    <row r="79" spans="1:15" x14ac:dyDescent="0.25">
      <c r="A79" s="3"/>
      <c r="B79" s="18" t="s">
        <v>134</v>
      </c>
      <c r="C79" s="87" t="s">
        <v>135</v>
      </c>
      <c r="D79" s="87"/>
      <c r="E79" s="87"/>
      <c r="F79" s="87"/>
      <c r="G79" s="87"/>
      <c r="H79" s="87"/>
      <c r="I79" s="87"/>
      <c r="J79" s="20">
        <v>0</v>
      </c>
      <c r="K79" s="20">
        <v>0</v>
      </c>
      <c r="L79" s="20">
        <v>0</v>
      </c>
      <c r="M79" s="10"/>
      <c r="N79" s="10"/>
      <c r="O79" s="10"/>
    </row>
    <row r="80" spans="1:15" x14ac:dyDescent="0.25">
      <c r="A80" s="3"/>
      <c r="B80" s="18" t="s">
        <v>136</v>
      </c>
      <c r="C80" s="87" t="s">
        <v>137</v>
      </c>
      <c r="D80" s="87"/>
      <c r="E80" s="87"/>
      <c r="F80" s="87"/>
      <c r="G80" s="87"/>
      <c r="H80" s="87"/>
      <c r="I80" s="87"/>
      <c r="J80" s="20">
        <v>0</v>
      </c>
      <c r="K80" s="20">
        <v>0</v>
      </c>
      <c r="L80" s="20">
        <v>0</v>
      </c>
      <c r="M80" s="10"/>
      <c r="N80" s="10"/>
      <c r="O80" s="10"/>
    </row>
    <row r="81" spans="1:15" x14ac:dyDescent="0.25">
      <c r="A81" s="3"/>
      <c r="B81" s="18" t="s">
        <v>138</v>
      </c>
      <c r="C81" s="87" t="s">
        <v>139</v>
      </c>
      <c r="D81" s="87"/>
      <c r="E81" s="87"/>
      <c r="F81" s="87"/>
      <c r="G81" s="87"/>
      <c r="H81" s="87"/>
      <c r="I81" s="87"/>
      <c r="J81" s="20">
        <v>0</v>
      </c>
      <c r="K81" s="20">
        <v>0</v>
      </c>
      <c r="L81" s="20">
        <v>0</v>
      </c>
      <c r="M81" s="10"/>
      <c r="N81" s="10"/>
      <c r="O81" s="10"/>
    </row>
    <row r="82" spans="1:15" x14ac:dyDescent="0.25">
      <c r="A82" s="3"/>
      <c r="B82" s="18" t="s">
        <v>140</v>
      </c>
      <c r="C82" s="87" t="s">
        <v>141</v>
      </c>
      <c r="D82" s="87"/>
      <c r="E82" s="87"/>
      <c r="F82" s="87"/>
      <c r="G82" s="87"/>
      <c r="H82" s="87"/>
      <c r="I82" s="87"/>
      <c r="J82" s="20">
        <v>0</v>
      </c>
      <c r="K82" s="20">
        <v>0</v>
      </c>
      <c r="L82" s="20">
        <v>0</v>
      </c>
      <c r="M82" s="10"/>
      <c r="N82" s="10"/>
      <c r="O82" s="10"/>
    </row>
    <row r="83" spans="1:15" x14ac:dyDescent="0.25">
      <c r="A83" s="3"/>
      <c r="B83" s="18" t="s">
        <v>142</v>
      </c>
      <c r="C83" s="87" t="s">
        <v>143</v>
      </c>
      <c r="D83" s="87"/>
      <c r="E83" s="87"/>
      <c r="F83" s="87"/>
      <c r="G83" s="87"/>
      <c r="H83" s="87"/>
      <c r="I83" s="87"/>
      <c r="J83" s="20">
        <v>0</v>
      </c>
      <c r="K83" s="20">
        <v>0</v>
      </c>
      <c r="L83" s="20">
        <v>0</v>
      </c>
      <c r="M83" s="10"/>
      <c r="N83" s="10"/>
      <c r="O83" s="10"/>
    </row>
    <row r="84" spans="1:15" x14ac:dyDescent="0.25">
      <c r="A84" s="3"/>
      <c r="B84" s="18" t="s">
        <v>144</v>
      </c>
      <c r="C84" s="87" t="s">
        <v>145</v>
      </c>
      <c r="D84" s="87"/>
      <c r="E84" s="87"/>
      <c r="F84" s="87"/>
      <c r="G84" s="87"/>
      <c r="H84" s="87"/>
      <c r="I84" s="87"/>
      <c r="J84" s="20">
        <v>0</v>
      </c>
      <c r="K84" s="20">
        <v>0</v>
      </c>
      <c r="L84" s="20">
        <v>0</v>
      </c>
      <c r="M84" s="10"/>
      <c r="N84" s="10"/>
      <c r="O84" s="10"/>
    </row>
    <row r="85" spans="1:15" x14ac:dyDescent="0.25">
      <c r="A85" s="3"/>
      <c r="B85" s="18" t="s">
        <v>146</v>
      </c>
      <c r="C85" s="87" t="s">
        <v>147</v>
      </c>
      <c r="D85" s="87"/>
      <c r="E85" s="87"/>
      <c r="F85" s="87"/>
      <c r="G85" s="87"/>
      <c r="H85" s="87"/>
      <c r="I85" s="87"/>
      <c r="J85" s="20">
        <v>0</v>
      </c>
      <c r="K85" s="20">
        <v>0</v>
      </c>
      <c r="L85" s="20">
        <v>0</v>
      </c>
      <c r="M85" s="10"/>
      <c r="N85" s="10"/>
      <c r="O85" s="10"/>
    </row>
    <row r="86" spans="1:15" x14ac:dyDescent="0.25">
      <c r="A86" s="3"/>
      <c r="B86" s="18" t="s">
        <v>148</v>
      </c>
      <c r="C86" s="87" t="s">
        <v>149</v>
      </c>
      <c r="D86" s="87"/>
      <c r="E86" s="87"/>
      <c r="F86" s="87"/>
      <c r="G86" s="87"/>
      <c r="H86" s="87"/>
      <c r="I86" s="87"/>
      <c r="J86" s="20">
        <v>0</v>
      </c>
      <c r="K86" s="20">
        <v>0</v>
      </c>
      <c r="L86" s="20">
        <v>0</v>
      </c>
      <c r="M86" s="10"/>
      <c r="N86" s="10"/>
      <c r="O86" s="10"/>
    </row>
    <row r="87" spans="1:15" x14ac:dyDescent="0.25">
      <c r="A87" s="3"/>
      <c r="B87" s="18" t="s">
        <v>150</v>
      </c>
      <c r="C87" s="87" t="s">
        <v>151</v>
      </c>
      <c r="D87" s="87"/>
      <c r="E87" s="87"/>
      <c r="F87" s="87"/>
      <c r="G87" s="87"/>
      <c r="H87" s="87"/>
      <c r="I87" s="87"/>
      <c r="J87" s="20">
        <v>0</v>
      </c>
      <c r="K87" s="20">
        <v>0</v>
      </c>
      <c r="L87" s="20">
        <v>0</v>
      </c>
      <c r="M87" s="10"/>
      <c r="N87" s="10"/>
      <c r="O87" s="10"/>
    </row>
    <row r="88" spans="1:15" x14ac:dyDescent="0.25">
      <c r="A88" s="3"/>
      <c r="B88" s="18" t="s">
        <v>152</v>
      </c>
      <c r="C88" s="87" t="s">
        <v>153</v>
      </c>
      <c r="D88" s="87"/>
      <c r="E88" s="87"/>
      <c r="F88" s="87"/>
      <c r="G88" s="87"/>
      <c r="H88" s="87"/>
      <c r="I88" s="87"/>
      <c r="J88" s="20">
        <v>0</v>
      </c>
      <c r="K88" s="20">
        <v>0</v>
      </c>
      <c r="L88" s="20">
        <v>0</v>
      </c>
      <c r="M88" s="10"/>
      <c r="N88" s="10"/>
      <c r="O88" s="10"/>
    </row>
    <row r="89" spans="1:15" x14ac:dyDescent="0.25">
      <c r="A89" s="3"/>
      <c r="B89" s="18" t="s">
        <v>154</v>
      </c>
      <c r="C89" s="87" t="s">
        <v>155</v>
      </c>
      <c r="D89" s="87"/>
      <c r="E89" s="87"/>
      <c r="F89" s="87"/>
      <c r="G89" s="87"/>
      <c r="H89" s="87"/>
      <c r="I89" s="87"/>
      <c r="J89" s="20">
        <v>0</v>
      </c>
      <c r="K89" s="20">
        <v>0</v>
      </c>
      <c r="L89" s="20">
        <v>0</v>
      </c>
      <c r="M89" s="10"/>
      <c r="N89" s="10"/>
      <c r="O89" s="10"/>
    </row>
    <row r="90" spans="1:15" x14ac:dyDescent="0.25">
      <c r="A90" s="3"/>
      <c r="B90" s="18" t="s">
        <v>156</v>
      </c>
      <c r="C90" s="87" t="s">
        <v>157</v>
      </c>
      <c r="D90" s="87"/>
      <c r="E90" s="87"/>
      <c r="F90" s="87"/>
      <c r="G90" s="87"/>
      <c r="H90" s="87"/>
      <c r="I90" s="87"/>
      <c r="J90" s="24">
        <v>603834</v>
      </c>
      <c r="K90" s="20">
        <f>M_1.11-K_1.11</f>
        <v>-123828</v>
      </c>
      <c r="L90" s="20">
        <f>_F123B2033</f>
        <v>480006</v>
      </c>
      <c r="M90" s="10"/>
      <c r="N90" s="10"/>
      <c r="O90" s="10"/>
    </row>
    <row r="91" spans="1:15" x14ac:dyDescent="0.25">
      <c r="A91" s="3"/>
      <c r="B91" s="18" t="s">
        <v>23</v>
      </c>
      <c r="C91" s="87" t="s">
        <v>158</v>
      </c>
      <c r="D91" s="87"/>
      <c r="E91" s="87"/>
      <c r="F91" s="87"/>
      <c r="G91" s="87"/>
      <c r="H91" s="87"/>
      <c r="I91" s="87"/>
      <c r="J91" s="20">
        <v>0</v>
      </c>
      <c r="K91" s="20">
        <v>0</v>
      </c>
      <c r="L91" s="20">
        <v>0</v>
      </c>
      <c r="M91" s="10"/>
      <c r="N91" s="10"/>
      <c r="O91" s="10"/>
    </row>
    <row r="92" spans="1:15" x14ac:dyDescent="0.25">
      <c r="A92" s="3"/>
      <c r="B92" s="18" t="s">
        <v>159</v>
      </c>
      <c r="C92" s="87" t="s">
        <v>160</v>
      </c>
      <c r="D92" s="87"/>
      <c r="E92" s="87"/>
      <c r="F92" s="87"/>
      <c r="G92" s="87"/>
      <c r="H92" s="87"/>
      <c r="I92" s="87"/>
      <c r="J92" s="20">
        <v>0</v>
      </c>
      <c r="K92" s="20">
        <v>0</v>
      </c>
      <c r="L92" s="20">
        <v>0</v>
      </c>
      <c r="M92" s="10"/>
      <c r="N92" s="10"/>
      <c r="O92" s="10"/>
    </row>
    <row r="93" spans="1:15" x14ac:dyDescent="0.25">
      <c r="A93" s="3"/>
      <c r="B93" s="18" t="s">
        <v>161</v>
      </c>
      <c r="C93" s="87" t="s">
        <v>162</v>
      </c>
      <c r="D93" s="87"/>
      <c r="E93" s="87"/>
      <c r="F93" s="87"/>
      <c r="G93" s="87"/>
      <c r="H93" s="87"/>
      <c r="I93" s="87"/>
      <c r="J93" s="20">
        <v>0</v>
      </c>
      <c r="K93" s="20">
        <v>0</v>
      </c>
      <c r="L93" s="20">
        <v>0</v>
      </c>
      <c r="M93" s="10"/>
      <c r="N93" s="10"/>
      <c r="O93" s="10"/>
    </row>
    <row r="94" spans="1:15" x14ac:dyDescent="0.25">
      <c r="A94" s="3"/>
      <c r="B94" s="18" t="s">
        <v>163</v>
      </c>
      <c r="C94" s="87" t="s">
        <v>164</v>
      </c>
      <c r="D94" s="87"/>
      <c r="E94" s="87"/>
      <c r="F94" s="87"/>
      <c r="G94" s="87"/>
      <c r="H94" s="87"/>
      <c r="I94" s="87"/>
      <c r="J94" s="20">
        <v>0</v>
      </c>
      <c r="K94" s="20">
        <v>0</v>
      </c>
      <c r="L94" s="20">
        <v>0</v>
      </c>
      <c r="M94" s="10"/>
      <c r="N94" s="10"/>
      <c r="O94" s="10"/>
    </row>
    <row r="95" spans="1:15" x14ac:dyDescent="0.25">
      <c r="A95" s="3"/>
      <c r="B95" s="18" t="s">
        <v>165</v>
      </c>
      <c r="C95" s="87" t="s">
        <v>166</v>
      </c>
      <c r="D95" s="87"/>
      <c r="E95" s="87"/>
      <c r="F95" s="87"/>
      <c r="G95" s="87"/>
      <c r="H95" s="87"/>
      <c r="I95" s="87"/>
      <c r="J95" s="25">
        <v>12.4</v>
      </c>
      <c r="K95" s="56">
        <f>L95-J95</f>
        <v>1.879999999999999</v>
      </c>
      <c r="L95" s="26">
        <v>14.28</v>
      </c>
      <c r="M95" s="10"/>
      <c r="N95" s="10"/>
      <c r="O95" s="10"/>
    </row>
    <row r="96" spans="1:15" x14ac:dyDescent="0.25">
      <c r="A96" s="3"/>
      <c r="B96" s="18" t="s">
        <v>167</v>
      </c>
      <c r="C96" s="87" t="s">
        <v>168</v>
      </c>
      <c r="D96" s="87"/>
      <c r="E96" s="87"/>
      <c r="F96" s="87"/>
      <c r="G96" s="87"/>
      <c r="H96" s="87"/>
      <c r="I96" s="87"/>
      <c r="J96" s="25">
        <v>12.4</v>
      </c>
      <c r="K96" s="56">
        <f>L96-J96</f>
        <v>1.879999999999999</v>
      </c>
      <c r="L96" s="26">
        <v>14.28</v>
      </c>
      <c r="M96" s="10"/>
      <c r="N96" s="10"/>
      <c r="O96" s="10"/>
    </row>
    <row r="97" spans="1:15" x14ac:dyDescent="0.25">
      <c r="A97" s="3"/>
      <c r="B97" s="18" t="s">
        <v>169</v>
      </c>
      <c r="C97" s="87" t="s">
        <v>170</v>
      </c>
      <c r="D97" s="87"/>
      <c r="E97" s="87"/>
      <c r="F97" s="87"/>
      <c r="G97" s="87"/>
      <c r="H97" s="87"/>
      <c r="I97" s="87"/>
      <c r="J97" s="25">
        <v>15.1</v>
      </c>
      <c r="K97" s="56">
        <f>L97-J97</f>
        <v>1.5600000000000005</v>
      </c>
      <c r="L97" s="26">
        <v>16.66</v>
      </c>
      <c r="M97" s="10"/>
      <c r="N97" s="10"/>
      <c r="O97" s="10"/>
    </row>
    <row r="98" spans="1:15" x14ac:dyDescent="0.25">
      <c r="A98" s="3"/>
      <c r="B98" s="27"/>
      <c r="C98" s="11"/>
      <c r="D98" s="11"/>
      <c r="E98" s="11"/>
      <c r="F98" s="11"/>
      <c r="G98" s="10"/>
      <c r="H98" s="10"/>
      <c r="I98" s="10"/>
      <c r="J98" s="28"/>
      <c r="K98" s="10"/>
      <c r="L98" s="29"/>
      <c r="M98" s="10"/>
      <c r="N98" s="10"/>
      <c r="O98" s="10"/>
    </row>
    <row r="99" spans="1:15" x14ac:dyDescent="0.25">
      <c r="A99" s="3"/>
      <c r="B99" s="30"/>
      <c r="C99" s="31"/>
      <c r="D99" s="31"/>
      <c r="E99" s="31"/>
      <c r="F99" s="31"/>
      <c r="G99" s="32"/>
      <c r="H99" s="32"/>
      <c r="I99" s="32"/>
      <c r="J99" s="33"/>
      <c r="K99" s="33"/>
      <c r="L99" s="33"/>
      <c r="M99" s="33"/>
      <c r="N99" s="10"/>
      <c r="O99" s="10"/>
    </row>
    <row r="100" spans="1:15" x14ac:dyDescent="0.25">
      <c r="A100" s="3"/>
      <c r="B100" s="78" t="s">
        <v>171</v>
      </c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9" t="s">
        <v>172</v>
      </c>
      <c r="N100" s="79"/>
      <c r="O100" s="79"/>
    </row>
    <row r="101" spans="1:15" ht="57" customHeight="1" x14ac:dyDescent="0.25">
      <c r="A101" s="3"/>
      <c r="B101" s="34" t="s">
        <v>173</v>
      </c>
      <c r="C101" s="80" t="s">
        <v>18</v>
      </c>
      <c r="D101" s="80"/>
      <c r="E101" s="80"/>
      <c r="F101" s="80"/>
      <c r="G101" s="80"/>
      <c r="H101" s="80"/>
      <c r="I101" s="80"/>
      <c r="J101" s="81" t="s">
        <v>174</v>
      </c>
      <c r="K101" s="82"/>
      <c r="L101" s="83" t="s">
        <v>175</v>
      </c>
      <c r="M101" s="84"/>
      <c r="N101" s="85" t="s">
        <v>176</v>
      </c>
      <c r="O101" s="86"/>
    </row>
    <row r="102" spans="1:15" x14ac:dyDescent="0.25">
      <c r="A102" s="3"/>
      <c r="B102" s="13" t="s">
        <v>22</v>
      </c>
      <c r="C102" s="73">
        <v>2</v>
      </c>
      <c r="D102" s="73"/>
      <c r="E102" s="73"/>
      <c r="F102" s="73"/>
      <c r="G102" s="73"/>
      <c r="H102" s="73"/>
      <c r="I102" s="73"/>
      <c r="J102" s="74">
        <v>4</v>
      </c>
      <c r="K102" s="75"/>
      <c r="L102" s="74">
        <v>5</v>
      </c>
      <c r="M102" s="75"/>
      <c r="N102" s="76">
        <v>6</v>
      </c>
      <c r="O102" s="77"/>
    </row>
    <row r="103" spans="1:15" x14ac:dyDescent="0.25">
      <c r="A103" s="3"/>
      <c r="B103" s="35" t="s">
        <v>22</v>
      </c>
      <c r="C103" s="66" t="s">
        <v>177</v>
      </c>
      <c r="D103" s="66"/>
      <c r="E103" s="66"/>
      <c r="F103" s="66"/>
      <c r="G103" s="66"/>
      <c r="H103" s="66"/>
      <c r="I103" s="66"/>
      <c r="J103" s="67">
        <v>1904400</v>
      </c>
      <c r="K103" s="68"/>
      <c r="L103" s="69">
        <f>O24_1-K24_1</f>
        <v>-46456</v>
      </c>
      <c r="M103" s="70"/>
      <c r="N103" s="69">
        <v>1857944</v>
      </c>
      <c r="O103" s="70"/>
    </row>
    <row r="104" spans="1:15" x14ac:dyDescent="0.25">
      <c r="A104" s="3"/>
      <c r="B104" s="35" t="s">
        <v>28</v>
      </c>
      <c r="C104" s="66" t="s">
        <v>178</v>
      </c>
      <c r="D104" s="66"/>
      <c r="E104" s="66"/>
      <c r="F104" s="66"/>
      <c r="G104" s="66"/>
      <c r="H104" s="66"/>
      <c r="I104" s="66"/>
      <c r="J104" s="67">
        <v>1661992</v>
      </c>
      <c r="K104" s="68"/>
      <c r="L104" s="69">
        <f>O24_1.1-K24_1.1</f>
        <v>-48332</v>
      </c>
      <c r="M104" s="70"/>
      <c r="N104" s="69">
        <v>1613660</v>
      </c>
      <c r="O104" s="70"/>
    </row>
    <row r="105" spans="1:15" x14ac:dyDescent="0.25">
      <c r="A105" s="3"/>
      <c r="B105" s="35" t="s">
        <v>47</v>
      </c>
      <c r="C105" s="66" t="s">
        <v>179</v>
      </c>
      <c r="D105" s="66"/>
      <c r="E105" s="66"/>
      <c r="F105" s="66"/>
      <c r="G105" s="66"/>
      <c r="H105" s="66"/>
      <c r="I105" s="66"/>
      <c r="J105" s="67">
        <v>116949</v>
      </c>
      <c r="K105" s="68"/>
      <c r="L105" s="69">
        <f>O24_1.2-K24_1.2</f>
        <v>-21799</v>
      </c>
      <c r="M105" s="70"/>
      <c r="N105" s="69">
        <v>95150</v>
      </c>
      <c r="O105" s="70"/>
    </row>
    <row r="106" spans="1:15" x14ac:dyDescent="0.25">
      <c r="A106" s="3"/>
      <c r="B106" s="35" t="s">
        <v>73</v>
      </c>
      <c r="C106" s="66" t="s">
        <v>180</v>
      </c>
      <c r="D106" s="66"/>
      <c r="E106" s="66"/>
      <c r="F106" s="66"/>
      <c r="G106" s="66"/>
      <c r="H106" s="66"/>
      <c r="I106" s="66"/>
      <c r="J106" s="67">
        <v>125459</v>
      </c>
      <c r="K106" s="68"/>
      <c r="L106" s="69">
        <f>O24_1.3-K24_1.3</f>
        <v>23675</v>
      </c>
      <c r="M106" s="70"/>
      <c r="N106" s="69">
        <v>149134</v>
      </c>
      <c r="O106" s="70"/>
    </row>
    <row r="107" spans="1:15" x14ac:dyDescent="0.25">
      <c r="A107" s="3"/>
      <c r="B107" s="35" t="s">
        <v>75</v>
      </c>
      <c r="C107" s="66" t="s">
        <v>181</v>
      </c>
      <c r="D107" s="66"/>
      <c r="E107" s="66"/>
      <c r="F107" s="66"/>
      <c r="G107" s="66"/>
      <c r="H107" s="66"/>
      <c r="I107" s="66"/>
      <c r="J107" s="71">
        <v>0</v>
      </c>
      <c r="K107" s="72"/>
      <c r="L107" s="71">
        <v>0</v>
      </c>
      <c r="M107" s="72"/>
      <c r="N107" s="69">
        <v>0</v>
      </c>
      <c r="O107" s="70"/>
    </row>
    <row r="108" spans="1:15" x14ac:dyDescent="0.25">
      <c r="A108" s="3"/>
      <c r="B108" s="36"/>
      <c r="C108" s="31"/>
      <c r="D108" s="31"/>
      <c r="E108" s="31"/>
      <c r="F108" s="31"/>
      <c r="G108" s="37"/>
      <c r="H108" s="37"/>
      <c r="I108" s="37"/>
      <c r="J108" s="38"/>
      <c r="K108" s="39"/>
      <c r="L108" s="39"/>
      <c r="M108" s="10"/>
      <c r="N108" s="10"/>
      <c r="O108" s="10"/>
    </row>
    <row r="109" spans="1:15" x14ac:dyDescent="0.25">
      <c r="A109" s="3"/>
      <c r="B109" s="61" t="s">
        <v>182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10"/>
      <c r="O109" s="10"/>
    </row>
    <row r="110" spans="1:15" x14ac:dyDescent="0.25">
      <c r="A110" s="3"/>
      <c r="B110" s="40"/>
      <c r="C110" s="41"/>
      <c r="D110" s="41"/>
      <c r="E110" s="31"/>
      <c r="F110" s="31"/>
      <c r="G110" s="37"/>
      <c r="H110" s="37"/>
      <c r="I110" s="37"/>
      <c r="J110" s="42"/>
      <c r="K110" s="33"/>
      <c r="L110" s="33"/>
      <c r="M110" s="10"/>
      <c r="N110" s="10"/>
      <c r="O110" s="10"/>
    </row>
    <row r="111" spans="1:15" x14ac:dyDescent="0.25">
      <c r="A111" s="3"/>
      <c r="B111" s="64" t="s">
        <v>183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10"/>
      <c r="N111" s="43"/>
      <c r="O111" s="10"/>
    </row>
    <row r="112" spans="1:15" x14ac:dyDescent="0.25">
      <c r="A112" s="3"/>
      <c r="B112" s="40" t="s">
        <v>184</v>
      </c>
      <c r="C112" s="44" t="s">
        <v>185</v>
      </c>
      <c r="D112" s="65" t="s">
        <v>186</v>
      </c>
      <c r="E112" s="65"/>
      <c r="F112" s="31"/>
      <c r="G112" s="37"/>
      <c r="H112" s="37"/>
      <c r="I112" s="37"/>
      <c r="J112" s="42"/>
      <c r="K112" s="33"/>
      <c r="L112" s="33"/>
      <c r="M112" s="10"/>
      <c r="N112" s="45"/>
      <c r="O112" s="10"/>
    </row>
    <row r="113" spans="1:15" x14ac:dyDescent="0.25">
      <c r="A113" s="3"/>
      <c r="B113" s="40"/>
      <c r="C113" s="65" t="s">
        <v>187</v>
      </c>
      <c r="D113" s="65"/>
      <c r="E113" s="44" t="s">
        <v>188</v>
      </c>
      <c r="F113" s="31" t="s">
        <v>189</v>
      </c>
      <c r="G113" s="37"/>
      <c r="H113" s="37"/>
      <c r="I113" s="37"/>
      <c r="J113" s="42"/>
      <c r="K113" s="33"/>
      <c r="L113" s="33"/>
      <c r="M113" s="10"/>
      <c r="N113" s="46"/>
      <c r="O113" s="10"/>
    </row>
    <row r="114" spans="1:15" x14ac:dyDescent="0.25">
      <c r="A114" s="3"/>
      <c r="B114" s="40"/>
      <c r="C114" s="65" t="s">
        <v>190</v>
      </c>
      <c r="D114" s="65"/>
      <c r="E114" s="47" t="s">
        <v>191</v>
      </c>
      <c r="F114" s="31" t="s">
        <v>189</v>
      </c>
      <c r="G114" s="37"/>
      <c r="H114" s="37"/>
      <c r="I114" s="37"/>
      <c r="J114" s="42"/>
      <c r="K114" s="33"/>
      <c r="L114" s="33"/>
      <c r="M114" s="10"/>
      <c r="N114" s="46"/>
      <c r="O114" s="10"/>
    </row>
    <row r="115" spans="1:15" x14ac:dyDescent="0.25">
      <c r="A115" s="3"/>
      <c r="B115" s="40"/>
      <c r="C115" s="61" t="s">
        <v>192</v>
      </c>
      <c r="D115" s="61"/>
      <c r="E115" s="61"/>
      <c r="F115" s="61"/>
      <c r="G115" s="61"/>
      <c r="H115" s="61"/>
      <c r="I115" s="61"/>
      <c r="J115" s="61"/>
      <c r="K115" s="61"/>
      <c r="L115" s="33"/>
      <c r="M115" s="10"/>
      <c r="N115" s="46"/>
      <c r="O115" s="10"/>
    </row>
    <row r="116" spans="1:15" x14ac:dyDescent="0.25">
      <c r="A116" s="3"/>
      <c r="B116" s="36"/>
      <c r="C116" s="60" t="s">
        <v>193</v>
      </c>
      <c r="D116" s="60"/>
      <c r="E116" s="48">
        <v>5150</v>
      </c>
      <c r="F116" s="31" t="s">
        <v>189</v>
      </c>
      <c r="G116" s="37"/>
      <c r="H116" s="37"/>
      <c r="I116" s="37"/>
      <c r="J116" s="42"/>
      <c r="K116" s="33"/>
      <c r="L116" s="33"/>
      <c r="M116" s="10"/>
      <c r="N116" s="46"/>
      <c r="O116" s="10"/>
    </row>
    <row r="117" spans="1:15" ht="22.5" x14ac:dyDescent="0.25">
      <c r="A117" s="3"/>
      <c r="B117" s="36"/>
      <c r="C117" s="31" t="s">
        <v>194</v>
      </c>
      <c r="D117" s="48">
        <v>7081</v>
      </c>
      <c r="E117" s="31" t="s">
        <v>195</v>
      </c>
      <c r="F117" s="31"/>
      <c r="G117" s="37"/>
      <c r="H117" s="37"/>
      <c r="I117" s="37"/>
      <c r="J117" s="42"/>
      <c r="K117" s="33"/>
      <c r="L117" s="33"/>
      <c r="M117" s="10"/>
      <c r="N117" s="46"/>
      <c r="O117" s="43"/>
    </row>
    <row r="118" spans="1:15" x14ac:dyDescent="0.25">
      <c r="A118" s="3"/>
      <c r="B118" s="61" t="s">
        <v>196</v>
      </c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10"/>
      <c r="N118" s="46"/>
      <c r="O118" s="10"/>
    </row>
    <row r="119" spans="1:15" x14ac:dyDescent="0.25">
      <c r="A119" s="3"/>
      <c r="B119" s="36" t="s">
        <v>184</v>
      </c>
      <c r="C119" s="48">
        <v>177601</v>
      </c>
      <c r="D119" s="62" t="s">
        <v>186</v>
      </c>
      <c r="E119" s="62"/>
      <c r="F119" s="62"/>
      <c r="G119" s="62"/>
      <c r="H119" s="62"/>
      <c r="I119" s="62"/>
      <c r="J119" s="42"/>
      <c r="K119" s="33"/>
      <c r="L119" s="33"/>
      <c r="M119" s="10"/>
      <c r="N119" s="46"/>
      <c r="O119" s="10"/>
    </row>
    <row r="120" spans="1:15" x14ac:dyDescent="0.25">
      <c r="A120" s="3"/>
      <c r="B120" s="36"/>
      <c r="C120" s="60" t="s">
        <v>197</v>
      </c>
      <c r="D120" s="60"/>
      <c r="E120" s="48">
        <v>87241</v>
      </c>
      <c r="F120" s="31" t="s">
        <v>189</v>
      </c>
      <c r="G120" s="37"/>
      <c r="H120" s="37"/>
      <c r="I120" s="37"/>
      <c r="J120" s="42"/>
      <c r="K120" s="33"/>
      <c r="L120" s="33"/>
      <c r="M120" s="10"/>
      <c r="N120" s="46"/>
      <c r="O120" s="10"/>
    </row>
    <row r="121" spans="1:15" ht="34.5" x14ac:dyDescent="0.25">
      <c r="A121" s="3"/>
      <c r="B121" s="10"/>
      <c r="C121" s="11" t="s">
        <v>198</v>
      </c>
      <c r="D121" s="11"/>
      <c r="E121" s="49">
        <v>27857</v>
      </c>
      <c r="F121" s="11" t="s">
        <v>189</v>
      </c>
      <c r="G121" s="10"/>
      <c r="H121" s="10"/>
      <c r="I121" s="10"/>
      <c r="J121" s="10"/>
      <c r="K121" s="10"/>
      <c r="L121" s="10"/>
      <c r="M121" s="10"/>
      <c r="N121" s="46"/>
      <c r="O121" s="10"/>
    </row>
    <row r="122" spans="1:15" x14ac:dyDescent="0.25">
      <c r="A122" s="3"/>
      <c r="B122" s="10"/>
      <c r="C122" s="58" t="s">
        <v>199</v>
      </c>
      <c r="D122" s="58"/>
      <c r="E122" s="50">
        <v>50868</v>
      </c>
      <c r="F122" s="11" t="s">
        <v>189</v>
      </c>
      <c r="G122" s="10"/>
      <c r="H122" s="10"/>
      <c r="I122" s="10"/>
      <c r="J122" s="10"/>
      <c r="K122" s="43"/>
      <c r="L122" s="10"/>
      <c r="M122" s="10"/>
      <c r="N122" s="46"/>
      <c r="O122" s="10"/>
    </row>
    <row r="123" spans="1:15" x14ac:dyDescent="0.25">
      <c r="A123" s="3"/>
      <c r="B123" s="10"/>
      <c r="C123" s="63" t="s">
        <v>200</v>
      </c>
      <c r="D123" s="63"/>
      <c r="E123" s="63"/>
      <c r="F123" s="63"/>
      <c r="G123" s="63"/>
      <c r="H123" s="63"/>
      <c r="I123" s="63"/>
      <c r="J123" s="63"/>
      <c r="K123" s="63"/>
      <c r="L123" s="63"/>
      <c r="M123" s="10"/>
      <c r="N123" s="43"/>
      <c r="O123" s="10"/>
    </row>
    <row r="124" spans="1:15" x14ac:dyDescent="0.25">
      <c r="A124" s="3"/>
      <c r="B124" s="10"/>
      <c r="C124" s="58" t="s">
        <v>193</v>
      </c>
      <c r="D124" s="58"/>
      <c r="E124" s="51">
        <v>1205</v>
      </c>
      <c r="F124" s="11" t="s">
        <v>189</v>
      </c>
      <c r="G124" s="10"/>
      <c r="H124" s="10"/>
      <c r="I124" s="10"/>
      <c r="J124" s="10"/>
      <c r="K124" s="10"/>
      <c r="L124" s="10"/>
      <c r="M124" s="10"/>
      <c r="N124" s="43"/>
      <c r="O124" s="10"/>
    </row>
    <row r="125" spans="1:15" ht="22.5" x14ac:dyDescent="0.25">
      <c r="A125" s="3"/>
      <c r="B125" s="10"/>
      <c r="C125" s="52" t="s">
        <v>201</v>
      </c>
      <c r="D125" s="53">
        <v>10430</v>
      </c>
      <c r="E125" s="11" t="s">
        <v>195</v>
      </c>
      <c r="F125" s="11"/>
      <c r="G125" s="10"/>
      <c r="H125" s="10"/>
      <c r="I125" s="10"/>
      <c r="J125" s="10"/>
      <c r="K125" s="10"/>
      <c r="L125" s="10"/>
      <c r="M125" s="10"/>
      <c r="N125" s="43"/>
      <c r="O125" s="10"/>
    </row>
    <row r="126" spans="1:15" x14ac:dyDescent="0.25">
      <c r="A126" s="3"/>
      <c r="B126" s="10"/>
      <c r="C126" s="52"/>
      <c r="D126" s="52"/>
      <c r="E126" s="11"/>
      <c r="F126" s="11"/>
      <c r="G126" s="10"/>
      <c r="H126" s="10"/>
      <c r="I126" s="10"/>
      <c r="J126" s="10"/>
      <c r="K126" s="10"/>
      <c r="L126" s="10"/>
      <c r="M126" s="10"/>
      <c r="N126" s="43"/>
      <c r="O126" s="10"/>
    </row>
    <row r="127" spans="1:15" x14ac:dyDescent="0.25">
      <c r="A127" s="3"/>
      <c r="B127" s="59" t="s">
        <v>207</v>
      </c>
      <c r="C127" s="59"/>
      <c r="D127" s="59"/>
      <c r="E127" s="59"/>
      <c r="F127" s="11"/>
      <c r="G127" s="10"/>
      <c r="H127" s="10"/>
      <c r="I127" s="59" t="s">
        <v>210</v>
      </c>
      <c r="J127" s="59"/>
      <c r="K127" s="59"/>
      <c r="L127" s="59"/>
      <c r="M127" s="10"/>
      <c r="N127" s="43"/>
      <c r="O127" s="10"/>
    </row>
    <row r="128" spans="1:15" x14ac:dyDescent="0.25">
      <c r="A128" s="3"/>
      <c r="B128" s="10"/>
      <c r="C128" s="11"/>
      <c r="D128" s="11"/>
      <c r="E128" s="11"/>
      <c r="F128" s="11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x14ac:dyDescent="0.25">
      <c r="A129" s="3"/>
      <c r="B129" s="59" t="s">
        <v>202</v>
      </c>
      <c r="C129" s="59"/>
      <c r="D129" s="59"/>
      <c r="E129" s="59"/>
      <c r="F129" s="59"/>
      <c r="G129" s="10"/>
      <c r="H129" s="10"/>
      <c r="I129" s="59" t="s">
        <v>211</v>
      </c>
      <c r="J129" s="59"/>
      <c r="K129" s="59"/>
      <c r="L129" s="59"/>
      <c r="M129" s="10"/>
      <c r="N129" s="10"/>
      <c r="O129" s="10"/>
    </row>
    <row r="130" spans="1:15" x14ac:dyDescent="0.25">
      <c r="A130" s="3"/>
      <c r="B130" s="10"/>
      <c r="C130" s="11"/>
      <c r="D130" s="11"/>
      <c r="E130" s="11"/>
      <c r="F130" s="11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x14ac:dyDescent="0.25">
      <c r="A131" s="3"/>
      <c r="B131" s="54" t="s">
        <v>203</v>
      </c>
      <c r="C131" s="11"/>
      <c r="D131" s="11"/>
      <c r="E131" s="11"/>
      <c r="F131" s="11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x14ac:dyDescent="0.25">
      <c r="A132" s="3"/>
      <c r="B132" s="59" t="s">
        <v>208</v>
      </c>
      <c r="C132" s="59"/>
      <c r="D132" s="59"/>
      <c r="E132" s="59"/>
      <c r="F132" s="59"/>
      <c r="G132" s="10"/>
      <c r="H132" s="10"/>
      <c r="I132" s="59" t="s">
        <v>212</v>
      </c>
      <c r="J132" s="59"/>
      <c r="K132" s="59"/>
      <c r="L132" s="59"/>
      <c r="M132" s="10"/>
      <c r="N132" s="10"/>
      <c r="O132" s="10"/>
    </row>
    <row r="133" spans="1:15" x14ac:dyDescent="0.25">
      <c r="A133" s="3"/>
      <c r="B133" s="10" t="s">
        <v>204</v>
      </c>
      <c r="C133" s="55" t="s">
        <v>206</v>
      </c>
      <c r="D133" s="11"/>
      <c r="E133" s="11"/>
      <c r="F133" s="11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x14ac:dyDescent="0.25">
      <c r="A134" s="3"/>
      <c r="B134" s="3"/>
      <c r="C134" s="1"/>
      <c r="D134" s="1"/>
      <c r="E134" s="1"/>
      <c r="F134" s="1"/>
      <c r="G134" s="3"/>
      <c r="H134" s="3"/>
      <c r="I134" s="3"/>
      <c r="J134" s="3"/>
      <c r="K134" s="3"/>
      <c r="L134" s="3"/>
      <c r="M134" s="3"/>
      <c r="N134" s="3"/>
      <c r="O134" s="3"/>
    </row>
    <row r="135" spans="1:15" x14ac:dyDescent="0.25">
      <c r="A135" s="3"/>
      <c r="B135" s="57" t="s">
        <v>205</v>
      </c>
      <c r="C135" s="57"/>
      <c r="D135" s="1"/>
      <c r="E135" s="1"/>
      <c r="F135" s="1"/>
      <c r="G135" s="3"/>
      <c r="H135" s="3"/>
      <c r="I135" s="3"/>
      <c r="J135" s="3"/>
      <c r="K135" s="3"/>
      <c r="L135" s="3"/>
      <c r="M135" s="3"/>
      <c r="N135" s="3"/>
      <c r="O135" s="3"/>
    </row>
  </sheetData>
  <mergeCells count="145">
    <mergeCell ref="B9:L9"/>
    <mergeCell ref="B10:L10"/>
    <mergeCell ref="E12:L12"/>
    <mergeCell ref="B13:C13"/>
    <mergeCell ref="D13:L13"/>
    <mergeCell ref="I3:I4"/>
    <mergeCell ref="J3:L3"/>
    <mergeCell ref="K4:L4"/>
    <mergeCell ref="K5:L5"/>
    <mergeCell ref="B7:L7"/>
    <mergeCell ref="B8:L8"/>
    <mergeCell ref="C20:I20"/>
    <mergeCell ref="C21:I21"/>
    <mergeCell ref="C22:I22"/>
    <mergeCell ref="C23:I23"/>
    <mergeCell ref="C24:I24"/>
    <mergeCell ref="C25:I25"/>
    <mergeCell ref="K14:L14"/>
    <mergeCell ref="K15:L15"/>
    <mergeCell ref="B16:L16"/>
    <mergeCell ref="C17:I17"/>
    <mergeCell ref="C18:I18"/>
    <mergeCell ref="C19:I19"/>
    <mergeCell ref="C32:I32"/>
    <mergeCell ref="C33:I33"/>
    <mergeCell ref="C34:I34"/>
    <mergeCell ref="C35:I35"/>
    <mergeCell ref="C36:I36"/>
    <mergeCell ref="C37:I37"/>
    <mergeCell ref="C26:I26"/>
    <mergeCell ref="C27:I27"/>
    <mergeCell ref="C28:I28"/>
    <mergeCell ref="C29:I29"/>
    <mergeCell ref="C30:I30"/>
    <mergeCell ref="C31:I31"/>
    <mergeCell ref="C44:I44"/>
    <mergeCell ref="C45:I45"/>
    <mergeCell ref="C46:I46"/>
    <mergeCell ref="C47:I47"/>
    <mergeCell ref="C48:I48"/>
    <mergeCell ref="C49:I49"/>
    <mergeCell ref="C38:I38"/>
    <mergeCell ref="C39:I39"/>
    <mergeCell ref="C40:I40"/>
    <mergeCell ref="C41:I41"/>
    <mergeCell ref="C42:I42"/>
    <mergeCell ref="C43:I43"/>
    <mergeCell ref="C56:I56"/>
    <mergeCell ref="C57:I57"/>
    <mergeCell ref="C58:I58"/>
    <mergeCell ref="C59:I59"/>
    <mergeCell ref="C60:I60"/>
    <mergeCell ref="C61:I61"/>
    <mergeCell ref="C50:I50"/>
    <mergeCell ref="C51:I51"/>
    <mergeCell ref="C52:I52"/>
    <mergeCell ref="C53:I53"/>
    <mergeCell ref="C54:I54"/>
    <mergeCell ref="C55:I55"/>
    <mergeCell ref="C68:I68"/>
    <mergeCell ref="C69:I69"/>
    <mergeCell ref="C70:I70"/>
    <mergeCell ref="C71:I71"/>
    <mergeCell ref="C72:I72"/>
    <mergeCell ref="C73:I73"/>
    <mergeCell ref="C62:I62"/>
    <mergeCell ref="C63:I63"/>
    <mergeCell ref="C64:I64"/>
    <mergeCell ref="C65:I65"/>
    <mergeCell ref="C66:I66"/>
    <mergeCell ref="C67:I67"/>
    <mergeCell ref="C80:I80"/>
    <mergeCell ref="C81:I81"/>
    <mergeCell ref="C82:I82"/>
    <mergeCell ref="C83:I83"/>
    <mergeCell ref="C84:I84"/>
    <mergeCell ref="C85:I85"/>
    <mergeCell ref="C74:I74"/>
    <mergeCell ref="C75:I75"/>
    <mergeCell ref="C76:I76"/>
    <mergeCell ref="C77:I77"/>
    <mergeCell ref="C78:I78"/>
    <mergeCell ref="C79:I79"/>
    <mergeCell ref="C92:I92"/>
    <mergeCell ref="C93:I93"/>
    <mergeCell ref="C94:I94"/>
    <mergeCell ref="C95:I95"/>
    <mergeCell ref="C96:I96"/>
    <mergeCell ref="C97:I97"/>
    <mergeCell ref="C86:I86"/>
    <mergeCell ref="C87:I87"/>
    <mergeCell ref="C88:I88"/>
    <mergeCell ref="C89:I89"/>
    <mergeCell ref="C90:I90"/>
    <mergeCell ref="C91:I91"/>
    <mergeCell ref="C102:I102"/>
    <mergeCell ref="J102:K102"/>
    <mergeCell ref="L102:M102"/>
    <mergeCell ref="N102:O102"/>
    <mergeCell ref="C103:I103"/>
    <mergeCell ref="J103:K103"/>
    <mergeCell ref="L103:M103"/>
    <mergeCell ref="N103:O103"/>
    <mergeCell ref="B100:L100"/>
    <mergeCell ref="M100:O100"/>
    <mergeCell ref="C101:I101"/>
    <mergeCell ref="J101:K101"/>
    <mergeCell ref="L101:M101"/>
    <mergeCell ref="N101:O101"/>
    <mergeCell ref="N106:O106"/>
    <mergeCell ref="C107:I107"/>
    <mergeCell ref="J107:K107"/>
    <mergeCell ref="L107:M107"/>
    <mergeCell ref="N107:O107"/>
    <mergeCell ref="C104:I104"/>
    <mergeCell ref="J104:K104"/>
    <mergeCell ref="L104:M104"/>
    <mergeCell ref="N104:O104"/>
    <mergeCell ref="C105:I105"/>
    <mergeCell ref="J105:K105"/>
    <mergeCell ref="L105:M105"/>
    <mergeCell ref="N105:O105"/>
    <mergeCell ref="B109:M109"/>
    <mergeCell ref="B111:L111"/>
    <mergeCell ref="D112:E112"/>
    <mergeCell ref="C113:D113"/>
    <mergeCell ref="C114:D114"/>
    <mergeCell ref="C115:K115"/>
    <mergeCell ref="C106:I106"/>
    <mergeCell ref="J106:K106"/>
    <mergeCell ref="L106:M106"/>
    <mergeCell ref="B135:C135"/>
    <mergeCell ref="C124:D124"/>
    <mergeCell ref="B127:E127"/>
    <mergeCell ref="I127:L127"/>
    <mergeCell ref="B129:F129"/>
    <mergeCell ref="I129:L129"/>
    <mergeCell ref="B132:F132"/>
    <mergeCell ref="I132:L132"/>
    <mergeCell ref="C116:D116"/>
    <mergeCell ref="B118:L118"/>
    <mergeCell ref="D119:I119"/>
    <mergeCell ref="C120:D120"/>
    <mergeCell ref="C122:D122"/>
    <mergeCell ref="C123:L12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32</vt:i4>
      </vt:variant>
    </vt:vector>
  </HeadingPairs>
  <TitlesOfParts>
    <vt:vector size="33" baseType="lpstr">
      <vt:lpstr>Лист1</vt:lpstr>
      <vt:lpstr>Лист1!K_1</vt:lpstr>
      <vt:lpstr>K_1.1.4</vt:lpstr>
      <vt:lpstr>K_1.1.4.1</vt:lpstr>
      <vt:lpstr>K_1.11</vt:lpstr>
      <vt:lpstr>K_1.2.1</vt:lpstr>
      <vt:lpstr>K_1.2.4.2</vt:lpstr>
      <vt:lpstr>K_1.3</vt:lpstr>
      <vt:lpstr>K_1.7</vt:lpstr>
      <vt:lpstr>K_1.8.4</vt:lpstr>
      <vt:lpstr>K_1.8.4.1</vt:lpstr>
      <vt:lpstr>K24_1</vt:lpstr>
      <vt:lpstr>K24_1.1</vt:lpstr>
      <vt:lpstr>K24_1.2</vt:lpstr>
      <vt:lpstr>K24_1.3</vt:lpstr>
      <vt:lpstr>M_1</vt:lpstr>
      <vt:lpstr>M_1.1.1</vt:lpstr>
      <vt:lpstr>M_1.1.2</vt:lpstr>
      <vt:lpstr>M_1.1.3</vt:lpstr>
      <vt:lpstr>M_1.1.4</vt:lpstr>
      <vt:lpstr>M_1.1.4.1</vt:lpstr>
      <vt:lpstr>M_1.11</vt:lpstr>
      <vt:lpstr>M_1.2.1</vt:lpstr>
      <vt:lpstr>M_1.2.4</vt:lpstr>
      <vt:lpstr>M_1.2.4.2</vt:lpstr>
      <vt:lpstr>M_1.3</vt:lpstr>
      <vt:lpstr>M_1.7</vt:lpstr>
      <vt:lpstr>M_1.8.4</vt:lpstr>
      <vt:lpstr>M_1.8.4.1</vt:lpstr>
      <vt:lpstr>O24_1</vt:lpstr>
      <vt:lpstr>O24_1.1</vt:lpstr>
      <vt:lpstr>O24_1.2</vt:lpstr>
      <vt:lpstr>O24_1.3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2014-05-07T10:11:03Z</dcterms:modified>
</cp:coreProperties>
</file>